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EstaPastaDeTrabalho" defaultThemeVersion="124226"/>
  <bookViews>
    <workbookView xWindow="0" yWindow="0" windowWidth="25125" windowHeight="11610" tabRatio="891" firstSheet="1" activeTab="2"/>
  </bookViews>
  <sheets>
    <sheet name="portaria " sheetId="6" state="hidden" r:id="rId1"/>
    <sheet name="RESUMO DA PROPOSTA" sheetId="102" r:id="rId2"/>
    <sheet name="Oficial de Manutenção Predial" sheetId="124" r:id="rId3"/>
    <sheet name="Uniforme" sheetId="64" r:id="rId4"/>
    <sheet name="BENEFÍCIOS MENSAIS E DIÁRIOS" sheetId="157" r:id="rId5"/>
  </sheets>
  <definedNames>
    <definedName name="_xlnm.Print_Area" localSheetId="2">'Oficial de Manutenção Predial'!$A$1:$E$131</definedName>
    <definedName name="_xlnm.Print_Area" localSheetId="0">'portaria '!$A$1:$E$134</definedName>
    <definedName name="_xlnm.Print_Area" localSheetId="1">'RESUMO DA PROPOSTA'!$A$1:$I$6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9" i="124" l="1"/>
  <c r="G11" i="157"/>
  <c r="G4" i="157"/>
  <c r="I4" i="157" s="1"/>
  <c r="E58" i="124" s="1"/>
  <c r="D117" i="124" l="1"/>
  <c r="D93" i="124"/>
  <c r="E8" i="64" l="1"/>
  <c r="F8" i="64" s="1"/>
  <c r="D111" i="124" l="1"/>
  <c r="E27" i="124" l="1"/>
  <c r="E56" i="124" l="1"/>
  <c r="E61" i="124" s="1"/>
  <c r="D48" i="124" l="1"/>
  <c r="D73" i="124" l="1"/>
  <c r="D19" i="124" l="1"/>
  <c r="D34" i="124"/>
  <c r="D36" i="124" s="1"/>
  <c r="D76" i="124"/>
  <c r="D79" i="124" s="1"/>
  <c r="E29" i="124" l="1"/>
  <c r="C86" i="124" l="1"/>
  <c r="E90" i="124" s="1"/>
  <c r="E121" i="124"/>
  <c r="C72" i="124"/>
  <c r="E77" i="124" s="1"/>
  <c r="E67" i="124"/>
  <c r="E34" i="124"/>
  <c r="E35" i="124"/>
  <c r="E89" i="124" l="1"/>
  <c r="E87" i="124"/>
  <c r="E88" i="124"/>
  <c r="E92" i="124"/>
  <c r="E91" i="124"/>
  <c r="E74" i="124"/>
  <c r="E75" i="124"/>
  <c r="E78" i="124"/>
  <c r="E73" i="124"/>
  <c r="E76" i="124"/>
  <c r="E36" i="124"/>
  <c r="E93" i="124" l="1"/>
  <c r="E79" i="124"/>
  <c r="E123" i="124" s="1"/>
  <c r="E65" i="124"/>
  <c r="C39" i="124"/>
  <c r="E40" i="124" s="1"/>
  <c r="E97" i="124" l="1"/>
  <c r="E98" i="124" s="1"/>
  <c r="E124" i="124" s="1"/>
  <c r="E46" i="124"/>
  <c r="E47" i="124"/>
  <c r="E42" i="124"/>
  <c r="E43" i="124"/>
  <c r="E45" i="124"/>
  <c r="E41" i="124"/>
  <c r="E44" i="124"/>
  <c r="E9" i="64"/>
  <c r="F9" i="64" s="1"/>
  <c r="E7" i="64"/>
  <c r="F7" i="64" s="1"/>
  <c r="E6" i="64"/>
  <c r="F6" i="64" s="1"/>
  <c r="E5" i="64"/>
  <c r="F5" i="64" s="1"/>
  <c r="E4" i="64"/>
  <c r="C115" i="6"/>
  <c r="C116" i="6" s="1"/>
  <c r="C106" i="6"/>
  <c r="D86" i="6"/>
  <c r="D96" i="6" s="1"/>
  <c r="C63" i="6"/>
  <c r="C57" i="6"/>
  <c r="C46" i="6"/>
  <c r="C70" i="6" s="1"/>
  <c r="D33" i="6"/>
  <c r="D94" i="6" s="1"/>
  <c r="C33" i="6"/>
  <c r="E10" i="64" l="1"/>
  <c r="E48" i="124"/>
  <c r="E66" i="124" s="1"/>
  <c r="E68" i="124" s="1"/>
  <c r="D62" i="6"/>
  <c r="D44" i="6"/>
  <c r="D49" i="6"/>
  <c r="D40" i="6"/>
  <c r="D53" i="6"/>
  <c r="D41" i="6"/>
  <c r="D45" i="6"/>
  <c r="D50" i="6"/>
  <c r="D54" i="6"/>
  <c r="D38" i="6"/>
  <c r="D42" i="6"/>
  <c r="D51" i="6"/>
  <c r="D55" i="6"/>
  <c r="D60" i="6"/>
  <c r="D70" i="6"/>
  <c r="D39" i="6"/>
  <c r="D43" i="6"/>
  <c r="D52" i="6"/>
  <c r="D56" i="6"/>
  <c r="D61" i="6"/>
  <c r="C67" i="6"/>
  <c r="D67" i="6" s="1"/>
  <c r="F4" i="64"/>
  <c r="F11" i="64" s="1"/>
  <c r="E102" i="124" s="1"/>
  <c r="E122" i="124" l="1"/>
  <c r="E94" i="124" s="1"/>
  <c r="D63" i="6"/>
  <c r="D46" i="6"/>
  <c r="D57" i="6"/>
  <c r="C73" i="6"/>
  <c r="D73" i="6"/>
  <c r="E104" i="124" l="1"/>
  <c r="D95" i="6"/>
  <c r="D97" i="6" s="1"/>
  <c r="D76" i="6"/>
  <c r="E125" i="124" l="1"/>
  <c r="E126" i="124" s="1"/>
  <c r="E109" i="124" s="1"/>
  <c r="D104" i="6"/>
  <c r="D105" i="6" s="1"/>
  <c r="D122" i="6"/>
  <c r="E110" i="124" l="1"/>
  <c r="D106" i="6"/>
  <c r="E115" i="124" l="1"/>
  <c r="E112" i="124"/>
  <c r="E114" i="124"/>
  <c r="E113" i="124"/>
  <c r="E116" i="124"/>
  <c r="D123" i="6"/>
  <c r="D111" i="6"/>
  <c r="D112" i="6"/>
  <c r="D114" i="6"/>
  <c r="E111" i="124" l="1"/>
  <c r="E117" i="124" s="1"/>
  <c r="D115" i="6"/>
  <c r="D124" i="6" s="1"/>
  <c r="D125" i="6" s="1"/>
  <c r="D126" i="6" s="1"/>
  <c r="E127" i="124" l="1"/>
  <c r="E128" i="124" s="1"/>
  <c r="G5" i="102" s="1"/>
  <c r="D127" i="6"/>
  <c r="D128" i="6" s="1"/>
  <c r="E132" i="6"/>
  <c r="E133" i="6" s="1"/>
  <c r="E134" i="6" s="1"/>
  <c r="E129" i="124" l="1"/>
  <c r="H5" i="102" l="1"/>
  <c r="I5" i="102" s="1"/>
  <c r="H6" i="102" l="1"/>
  <c r="I6" i="102"/>
</calcChain>
</file>

<file path=xl/comments1.xml><?xml version="1.0" encoding="utf-8"?>
<comments xmlns="http://schemas.openxmlformats.org/spreadsheetml/2006/main">
  <authors>
    <author>Autor</author>
  </authors>
  <commentList>
    <comment ref="B71" authorId="0" shapeId="0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itens que contemplam o módulo 4 se referem ao custo dos dias trabalhados pelo repositor/substituto, quando o empregado alocado na prestação de serviço estiver ausente, conforme as previsões estabelecidas na legislação.</t>
        </r>
      </text>
    </comment>
    <comment ref="E94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Somatório total dos módulos 1, 2 e 3 
O resultado divide por 30 dias
</t>
        </r>
      </text>
    </comment>
    <comment ref="E112" authorId="0" shapeId="0">
      <text>
        <r>
          <rPr>
            <sz val="9"/>
            <color indexed="81"/>
            <rFont val="Segoe UI"/>
            <family val="2"/>
          </rPr>
          <t xml:space="preserve">Cálculo = % do Tributo x [∑ (Módulo 1+ Módulo 2+ Módulo 3+ Módulo 4+ Módulo 5) + (Custo Indireto)+(Lucro)] ÷ (1-∑Tributos)]
</t>
        </r>
      </text>
    </comment>
    <comment ref="A129" authorId="0" shapeId="0">
      <text>
        <r>
          <rPr>
            <sz val="9"/>
            <color indexed="81"/>
            <rFont val="Segoe UI"/>
            <family val="2"/>
          </rPr>
          <t xml:space="preserve"> Indica quantos reais são pagos pela Administração à contratada para cada real pago por esta ao trabalhador
</t>
        </r>
      </text>
    </comment>
  </commentList>
</comments>
</file>

<file path=xl/sharedStrings.xml><?xml version="1.0" encoding="utf-8"?>
<sst xmlns="http://schemas.openxmlformats.org/spreadsheetml/2006/main" count="421" uniqueCount="290">
  <si>
    <t xml:space="preserve">ANEXO I - B    ITEM -I                                                                                                    </t>
  </si>
  <si>
    <t>PLANILHA DE CUSTOS E FORMAÇÃO DE PREÇOS - SERVIÇO DE APOIO ADMINISTRATIVO</t>
  </si>
  <si>
    <r>
      <t>Notas</t>
    </r>
    <r>
      <rPr>
        <sz val="12"/>
        <color indexed="8"/>
        <rFont val="Ecofont_Spranq_eco_Sans"/>
        <family val="2"/>
      </rPr>
      <t>:</t>
    </r>
  </si>
  <si>
    <t>PORTARIA - PETROLINA</t>
  </si>
  <si>
    <r>
      <t>1)</t>
    </r>
    <r>
      <rPr>
        <sz val="12"/>
        <color indexed="8"/>
        <rFont val="Times New Roman"/>
        <family val="1"/>
      </rPr>
      <t xml:space="preserve">  </t>
    </r>
    <r>
      <rPr>
        <sz val="12"/>
        <color indexed="8"/>
        <rFont val="Ecofont_Spranq_eco_Sans"/>
        <family val="2"/>
      </rPr>
      <t>O Imposto de Renda de Pessoa Jurídica - IRPJ - e a Contribuição Social sobre o Lucro Líquido - CSLL -, que não podem ser repassados à Administração, não serão incluídos na proposta de preços apresentada;</t>
    </r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</si>
  <si>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Processo</t>
    </r>
  </si>
  <si>
    <r>
      <t>Licitação 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</t>
    </r>
  </si>
  <si>
    <t>CUSTO DO HOMEM FIXO – A</t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</si>
  <si>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</si>
  <si>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</si>
  <si>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</si>
  <si>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</si>
  <si>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</si>
  <si>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</si>
  <si>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</si>
  <si>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</si>
  <si>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t xml:space="preserve">Tipo de serviço </t>
  </si>
  <si>
    <t xml:space="preserve">PORTARIA </t>
  </si>
  <si>
    <t>E</t>
  </si>
  <si>
    <t xml:space="preserve">Unidade de medida </t>
  </si>
  <si>
    <t>POSTO</t>
  </si>
  <si>
    <t>F</t>
  </si>
  <si>
    <r>
      <t xml:space="preserve">Quantidade </t>
    </r>
    <r>
      <rPr>
        <i/>
        <u/>
        <sz val="12"/>
        <color indexed="8"/>
        <rFont val="Ecofont_Spranq_eco_Sans"/>
        <family val="2"/>
      </rPr>
      <t>(total)</t>
    </r>
    <r>
      <rPr>
        <sz val="12"/>
        <color indexed="8"/>
        <rFont val="Ecofont_Spranq_eco_Sans"/>
        <family val="2"/>
      </rPr>
      <t xml:space="preserve"> a contratar (em função da unidade de medida) </t>
    </r>
  </si>
  <si>
    <t>G</t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</si>
  <si>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de meses de execução contratual</t>
    </r>
  </si>
  <si>
    <t>Anexo I-A – Mão-de-obra</t>
  </si>
  <si>
    <t>Módulo de Mão-de-obra vinculada à execução contratual</t>
  </si>
  <si>
    <t>Unidade de medida – tipos e quantidades</t>
  </si>
  <si>
    <r>
      <t xml:space="preserve">Tipo de serviço 
</t>
    </r>
    <r>
      <rPr>
        <sz val="12"/>
        <color indexed="8"/>
        <rFont val="Ecofont_Spranq_eco_Sans"/>
        <family val="2"/>
      </rPr>
      <t>(mesmo serviço com características distintas)</t>
    </r>
  </si>
  <si>
    <r>
      <t> </t>
    </r>
    <r>
      <rPr>
        <b/>
        <sz val="12"/>
        <color indexed="8"/>
        <rFont val="Ecofont_Spranq_eco_Sans"/>
        <family val="2"/>
      </rPr>
      <t>Quantidade</t>
    </r>
  </si>
  <si>
    <t>-</t>
  </si>
  <si>
    <t>Dados complementares para composição dos custos referente à mão-de-obra</t>
  </si>
  <si>
    <t>Salário mínimo oficial vigente piso da categoria</t>
  </si>
  <si>
    <t>Categoria profissional (vinculada à execução contratual)</t>
  </si>
  <si>
    <t>Data base da categoria (dia/mês/ano)</t>
  </si>
  <si>
    <t>Nota: Deverão ser informados os valores unitários por empregado.</t>
  </si>
  <si>
    <t>I</t>
  </si>
  <si>
    <t>Remuneração</t>
  </si>
  <si>
    <t> %</t>
  </si>
  <si>
    <t>Valor (R$)</t>
  </si>
  <si>
    <t xml:space="preserve">A </t>
  </si>
  <si>
    <t>Salário</t>
  </si>
  <si>
    <t>Outros</t>
  </si>
  <si>
    <t>Total de Remuneração</t>
  </si>
  <si>
    <t>Anexo I-B</t>
  </si>
  <si>
    <t>Quadro com Detalhamento de Encargos Sociais e Trabalhistas</t>
  </si>
  <si>
    <t>Grupo "A":</t>
  </si>
  <si>
    <t>%</t>
  </si>
  <si>
    <t>R$</t>
  </si>
  <si>
    <t>INSS</t>
  </si>
  <si>
    <t>SESI ou SESC</t>
  </si>
  <si>
    <t>SENAI ou SENAC </t>
  </si>
  <si>
    <t>INCRA</t>
  </si>
  <si>
    <t>salário educação</t>
  </si>
  <si>
    <t>FGTS</t>
  </si>
  <si>
    <t>Seguro acidente do trabalho</t>
  </si>
  <si>
    <t>SEBRAE</t>
  </si>
  <si>
    <t>TOTAL DO GRUPO “A”</t>
  </si>
  <si>
    <t xml:space="preserve">Grupo "B": </t>
  </si>
  <si>
    <t>férias</t>
  </si>
  <si>
    <t>auxílio doença</t>
  </si>
  <si>
    <t>licença maternidade</t>
  </si>
  <si>
    <t>licença paternidade</t>
  </si>
  <si>
    <t>faltas legais</t>
  </si>
  <si>
    <t xml:space="preserve"> acidente de trabalho</t>
  </si>
  <si>
    <t>aviso prévio</t>
  </si>
  <si>
    <t>13º salário</t>
  </si>
  <si>
    <t xml:space="preserve">TOTAL DO GRUPO “B” </t>
  </si>
  <si>
    <t>Grupo "C":</t>
  </si>
  <si>
    <t>aviso prévio indenizado </t>
  </si>
  <si>
    <t>indenização adicional</t>
  </si>
  <si>
    <t>indenização (rescisões sem justa causa)</t>
  </si>
  <si>
    <t xml:space="preserve">TOTAL DO GRUPO “C” </t>
  </si>
  <si>
    <t>Grupo "D":</t>
  </si>
  <si>
    <t>incidência dos encargos do grupo "A" sobre os itens do grupo "B"  </t>
  </si>
  <si>
    <t>Grupo "E":</t>
  </si>
  <si>
    <t>incidência dos encargos do grupo “A”sobre o item 17  do grupo   “C”</t>
  </si>
  <si>
    <t>VALOR DOS ENCARGOS SOCIAIS</t>
  </si>
  <si>
    <t>VALOR DA MÃO-DE-OBRA (Remuneração + Encargos Sociais):</t>
  </si>
  <si>
    <t>Anexo I-C – Insumos de Mão-de-Obra</t>
  </si>
  <si>
    <t>II</t>
  </si>
  <si>
    <t>Insumos de Mão-de-obra(*)</t>
  </si>
  <si>
    <t>Transporte</t>
  </si>
  <si>
    <t>Auxílio alimentação (Vales, cesta básica etc.)</t>
  </si>
  <si>
    <t>Uniformes</t>
  </si>
  <si>
    <t xml:space="preserve">Equipamentos </t>
  </si>
  <si>
    <t>Seguro de vida</t>
  </si>
  <si>
    <t>Outros (especificar)</t>
  </si>
  <si>
    <t>Total de Insumos de Mão-de-obra</t>
  </si>
  <si>
    <r>
      <rPr>
        <b/>
        <i/>
        <sz val="11"/>
        <color indexed="8"/>
        <rFont val="Ecofont_Spranq_eco_Sans"/>
        <family val="2"/>
      </rPr>
      <t>Nota</t>
    </r>
    <r>
      <rPr>
        <i/>
        <sz val="11"/>
        <color indexed="8"/>
        <rFont val="Ecofont_Spranq_eco_Sans"/>
        <family val="2"/>
      </rPr>
      <t xml:space="preserve"> (*): o valor informado deverá ser o custo real do insumo (descontado o valor eventualmente pago pelo empregado).</t>
    </r>
  </si>
  <si>
    <t>Anexo I-D – Quadro-resumo</t>
  </si>
  <si>
    <t>Quadro-resumo da Remuneração da Mão de Obra</t>
  </si>
  <si>
    <t>III</t>
  </si>
  <si>
    <t>Mão-de-obra vinculada à execução contratual 
(valor por empregado)</t>
  </si>
  <si>
    <t>Valor unit. (R$)</t>
  </si>
  <si>
    <t>Encargos sociais</t>
  </si>
  <si>
    <t>Insumos de mão-de-obra</t>
  </si>
  <si>
    <t>Total de Mão-de-obra</t>
  </si>
  <si>
    <t>Anexo I-E – Demais Custos</t>
  </si>
  <si>
    <t xml:space="preserve">Módulo I: Demais componentes </t>
  </si>
  <si>
    <t>Demais Componentes</t>
  </si>
  <si>
    <t>Valor*</t>
  </si>
  <si>
    <t>Despesas Operacionais/administrativas</t>
  </si>
  <si>
    <t>Lucro</t>
  </si>
  <si>
    <t>Total de Demais Componentes</t>
  </si>
  <si>
    <t/>
  </si>
  <si>
    <t>Módulo II: Tributos</t>
  </si>
  <si>
    <t>Tributos</t>
  </si>
  <si>
    <t xml:space="preserve">Tributos Federais </t>
  </si>
  <si>
    <t>COFINS</t>
  </si>
  <si>
    <t>PIS</t>
  </si>
  <si>
    <t>Tributos Estaduais/Municipais</t>
  </si>
  <si>
    <t>ISSQN</t>
  </si>
  <si>
    <t>Total de Tributos</t>
  </si>
  <si>
    <t>índice:        Fórmula = 1 - (total de tributos% / 100%)    =</t>
  </si>
  <si>
    <t xml:space="preserve">Quadro-Resumo do Valor da Contratação </t>
  </si>
  <si>
    <t>Valor Mensal Total ref. Mão-de-obra vinculada à execução Contratual</t>
  </si>
  <si>
    <t>Unid / Elementos</t>
  </si>
  <si>
    <t>Valor</t>
  </si>
  <si>
    <t xml:space="preserve">Mão-de-obra (vinculada à execução dos serviços) </t>
  </si>
  <si>
    <r>
      <t>Demais componentes</t>
    </r>
    <r>
      <rPr>
        <b/>
        <sz val="12"/>
        <color indexed="10"/>
        <rFont val="Ecofont_Spranq_eco_Sans"/>
        <family val="2"/>
      </rPr>
      <t/>
    </r>
  </si>
  <si>
    <t xml:space="preserve">Tributos </t>
  </si>
  <si>
    <t xml:space="preserve">Preço do Homem/Mês </t>
  </si>
  <si>
    <t>Preço Mensal do Posto</t>
  </si>
  <si>
    <t>Valor Mensal da proposta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</si>
  <si>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12 meses)</t>
    </r>
  </si>
  <si>
    <r>
      <t xml:space="preserve"> </t>
    </r>
    <r>
      <rPr>
        <b/>
        <sz val="16"/>
        <color theme="1"/>
        <rFont val="Ecofont_Spranq_eco_Sans"/>
        <family val="2"/>
      </rPr>
      <t>VALOR DA CONTRATAÇÃO POR UNIDADE DA AGU</t>
    </r>
  </si>
  <si>
    <t>UNIDADE DA AGU</t>
  </si>
  <si>
    <t>CATEGORIA</t>
  </si>
  <si>
    <t>Qtd. /postos</t>
  </si>
  <si>
    <t>TOTAL MENSAL</t>
  </si>
  <si>
    <t>PSU/PTA</t>
  </si>
  <si>
    <t>Portaria</t>
  </si>
  <si>
    <t>Valor mensal do serviço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</si>
  <si>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nº meses do contrato)</t>
    </r>
  </si>
  <si>
    <t>Item</t>
  </si>
  <si>
    <t>Cidade</t>
  </si>
  <si>
    <t>Nº de postos</t>
  </si>
  <si>
    <t>RESUMO DA PROPOSTA</t>
  </si>
  <si>
    <t xml:space="preserve">PLANILHA DE CUSTOS E FORMAÇÃO DE PREÇOS </t>
  </si>
  <si>
    <t>Pregão Nº</t>
  </si>
  <si>
    <t>Identificação do Serviço</t>
  </si>
  <si>
    <t>Tipo de Serviço</t>
  </si>
  <si>
    <t>Unidade Medida</t>
  </si>
  <si>
    <t>Posto</t>
  </si>
  <si>
    <t>Quant. Total a Contratar em função da Unidade medida</t>
  </si>
  <si>
    <t>MÃO-DE-OBRA</t>
  </si>
  <si>
    <t>Mão-de -Obra Vinculada à Execução Contratual</t>
  </si>
  <si>
    <t>Dados complementares para composição dos custos referentes à mão-de-obra</t>
  </si>
  <si>
    <t xml:space="preserve">Tipo de serviço 
</t>
  </si>
  <si>
    <t>Classificação Brasileira de Ocupações (CBO)</t>
  </si>
  <si>
    <t xml:space="preserve">Salário normativo da categoria profissional </t>
  </si>
  <si>
    <t xml:space="preserve">Salário Base </t>
  </si>
  <si>
    <t>Submódulo 2.1 - 13º (décimo terceiro) Salário e Adicional de Férias</t>
  </si>
  <si>
    <t>2.1</t>
  </si>
  <si>
    <t>(%)</t>
  </si>
  <si>
    <t>13º (décimo terceiro) Salário</t>
  </si>
  <si>
    <t>Adicional de Férias</t>
  </si>
  <si>
    <t>2.2</t>
  </si>
  <si>
    <t>GPS, FGTS e outras contribuições</t>
  </si>
  <si>
    <t>Salário educação</t>
  </si>
  <si>
    <t xml:space="preserve">SAT </t>
  </si>
  <si>
    <t>SESC ou SESI</t>
  </si>
  <si>
    <t>SENAI - SENAC</t>
  </si>
  <si>
    <t>H</t>
  </si>
  <si>
    <t>2.3</t>
  </si>
  <si>
    <t xml:space="preserve">13º (décimo terceiro) Salário e Adicional de Férias </t>
  </si>
  <si>
    <t>Benefícios Mensais e Diários</t>
  </si>
  <si>
    <t>Recomenda-se que a adoção de metodologia de cálculo diversa seja devidamente demonstrada no processo em memória de cálculo com esclarecimentos e comprovações.</t>
  </si>
  <si>
    <t>Módulo 4 - Custo de Reposição do Profissional Ausente</t>
  </si>
  <si>
    <t>4.1</t>
  </si>
  <si>
    <t>% Orientações do TCU e/ou dados IBGE</t>
  </si>
  <si>
    <t xml:space="preserve">Substituto na cobertura de Férias </t>
  </si>
  <si>
    <t xml:space="preserve">Substituto na cobertura de Ausencias legais </t>
  </si>
  <si>
    <t xml:space="preserve">Substituto na cobertura de Licença Paternidade </t>
  </si>
  <si>
    <t xml:space="preserve">Substituto na cobertura de Ausencia por acidente de Trabalho  </t>
  </si>
  <si>
    <t>Substituto na cobertura de Afastamento Maternidade</t>
  </si>
  <si>
    <t>TOTAL</t>
  </si>
  <si>
    <t xml:space="preserve">Custo do dia </t>
  </si>
  <si>
    <t>Ausências Legais</t>
  </si>
  <si>
    <t xml:space="preserve">Uniformes </t>
  </si>
  <si>
    <t xml:space="preserve">Outros </t>
  </si>
  <si>
    <t>C.1 - Tributos Federais</t>
  </si>
  <si>
    <t>INSS (CPRB)</t>
  </si>
  <si>
    <t>C.2 - Tributos Municipais</t>
  </si>
  <si>
    <t>ISS</t>
  </si>
  <si>
    <t xml:space="preserve">C.3 - Tributos  Estaduais </t>
  </si>
  <si>
    <t>(especificar)</t>
  </si>
  <si>
    <t>QUADRO RESUMO DO CUSTO POR EMPREGADO</t>
  </si>
  <si>
    <t>Mão-de-obra vinculada à execução Contratual (valor por empregado)</t>
  </si>
  <si>
    <t xml:space="preserve">Módulo 1 - Composição da Remuneração </t>
  </si>
  <si>
    <t>Módulo 2 - Encargos e Benefícios Anuais, Mensais e Diários</t>
  </si>
  <si>
    <t>Módulo 3 - Provisão para Rescisão</t>
  </si>
  <si>
    <t xml:space="preserve">E </t>
  </si>
  <si>
    <t>Módulo 5 - Insumos Diversos</t>
  </si>
  <si>
    <t>Subtotal (A+B+C+D+E)</t>
  </si>
  <si>
    <t>Módulo 6 – Custos Indiretos, Tributos e Lucro</t>
  </si>
  <si>
    <t>Fator K</t>
  </si>
  <si>
    <t>Nº</t>
  </si>
  <si>
    <t xml:space="preserve">Descrição </t>
  </si>
  <si>
    <t>Qte.</t>
  </si>
  <si>
    <t>Cotação (R$)</t>
  </si>
  <si>
    <t>Custo anual</t>
  </si>
  <si>
    <t>Custo mensal</t>
  </si>
  <si>
    <t>Custo Total ANUAL dos Uniformes</t>
  </si>
  <si>
    <t>Custo MENSAL dos uniformes (por posto)</t>
  </si>
  <si>
    <r>
      <t>N</t>
    </r>
    <r>
      <rPr>
        <b/>
        <strike/>
        <sz val="11"/>
        <color indexed="8"/>
        <rFont val="Calibri"/>
        <family val="2"/>
        <scheme val="minor"/>
      </rPr>
      <t>º</t>
    </r>
    <r>
      <rPr>
        <b/>
        <sz val="11"/>
        <color indexed="8"/>
        <rFont val="Calibri"/>
        <family val="2"/>
        <scheme val="minor"/>
      </rPr>
      <t xml:space="preserve"> Processo</t>
    </r>
  </si>
  <si>
    <r>
      <t>N</t>
    </r>
    <r>
      <rPr>
        <strike/>
        <sz val="11"/>
        <color indexed="8"/>
        <rFont val="Calibri"/>
        <family val="2"/>
        <scheme val="minor"/>
      </rPr>
      <t>º</t>
    </r>
    <r>
      <rPr>
        <sz val="11"/>
        <color indexed="8"/>
        <rFont val="Calibri"/>
        <family val="2"/>
        <scheme val="minor"/>
      </rPr>
      <t xml:space="preserve"> de meses de execução contratual</t>
    </r>
  </si>
  <si>
    <r>
      <t>Nota Técnica nº 652/2017-MP</t>
    </r>
    <r>
      <rPr>
        <i/>
        <sz val="11"/>
        <color theme="1"/>
        <rFont val="Calibri"/>
        <family val="2"/>
        <scheme val="minor"/>
      </rPr>
      <t>(12) Alguns custos que já foram pagos ou amortizados no primeiro ano da contratação, caso verifique-se que não há a necessidade de sua substituição serão retirados da planilha de custos como condição para a renovação contratual.</t>
    </r>
  </si>
  <si>
    <t>►</t>
  </si>
  <si>
    <t>MÓDULO 01 – COMPOSIÇÃO DA REMUNERAÇÃO</t>
  </si>
  <si>
    <t>MÓDULO 02 – ENCARGOS E BENEFÍCIOS ANUAIS, MENSAIS E DIÁRIOS</t>
  </si>
  <si>
    <t>Base de Cálculo: Módulo 1 + Submódulo 2.1:</t>
  </si>
  <si>
    <t>Submódulo 2.2 - Encargos Previdenciários (GPS), FGTS e Outras Contribuições</t>
  </si>
  <si>
    <t xml:space="preserve">               Total Submódulo 2.2 </t>
  </si>
  <si>
    <t>Submódulo 2.3 - Benefícios Mensais e Diários</t>
  </si>
  <si>
    <t>Custo do Bilhete:</t>
  </si>
  <si>
    <t xml:space="preserve">              Total Submódulo 2.1 </t>
  </si>
  <si>
    <t xml:space="preserve">               Total Submódulo 2.3</t>
  </si>
  <si>
    <t>QUADRO-RESUMO DO MÓDULO 2 - ENCARGOS, BENEFÍCIOS ANUAIS, MENSAIS E DIÁRIOS</t>
  </si>
  <si>
    <t>TOTAL DO MÓDULO 2</t>
  </si>
  <si>
    <t xml:space="preserve">              TOTAL DO MÓDULO 1</t>
  </si>
  <si>
    <t xml:space="preserve">              TOTAL DO MÓDULO 2</t>
  </si>
  <si>
    <t>MÓDULO 3 – PROVISÃO PARA RESCISÃO</t>
  </si>
  <si>
    <t xml:space="preserve"> (%)</t>
  </si>
  <si>
    <t xml:space="preserve">Base de Cálculo: Módulo 1 </t>
  </si>
  <si>
    <t>MÓDULO 04 – CUSTO DE REPOSIÇÃO DO PROFISSIONAL AUSENTE</t>
  </si>
  <si>
    <t>Submódulo 4.1  - Substituto nas Ausências Legais</t>
  </si>
  <si>
    <t xml:space="preserve">              TOTAL DO MÓDULO 3</t>
  </si>
  <si>
    <t>QUADRO -RESUMO DO MÓDULO 4 - CUSTO DE REPOSIÇÃO DO PROFISSIONAL AUSENTE</t>
  </si>
  <si>
    <t xml:space="preserve">              TOTAL DO MÓDULO 4</t>
  </si>
  <si>
    <t>MÓDULO 5: INSUMOS DIVERSOS</t>
  </si>
  <si>
    <t xml:space="preserve">              TOTAL DO MÓDULO 5</t>
  </si>
  <si>
    <t>MÓDULO 6 – CUSTOS INDIRETOS, TRIBUTOS E LUCRO</t>
  </si>
  <si>
    <r>
      <rPr>
        <b/>
        <sz val="11"/>
        <color theme="1"/>
        <rFont val="Calibri"/>
        <family val="2"/>
        <scheme val="minor"/>
      </rPr>
      <t>Custos Indiretos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(despesas operacionais/administrativas)</t>
    </r>
  </si>
  <si>
    <t xml:space="preserve">              TOTAL DO MÓDULO 6</t>
  </si>
  <si>
    <t>VALOR TOTAL MENSAL POR EMPREGADO</t>
  </si>
  <si>
    <r>
      <t>Nota Técnica nº 652/2017-MP</t>
    </r>
    <r>
      <rPr>
        <i/>
        <sz val="10"/>
        <color theme="1"/>
        <rFont val="Calibri"/>
        <family val="2"/>
        <scheme val="minor"/>
      </rPr>
      <t>(33.2) Que os eventos "passíveis" de eliminação total ou parcial (custos não renováveis), no que tange ao módulo da rescisão, quando da prorrogação contratual, são:A, B, D e E. (33.3) Que o evento “multa do FGTS” - seja para aviso prévio trabalhado ou indenizado -  são considerados custos renováveis.</t>
    </r>
  </si>
  <si>
    <t>CATSER</t>
  </si>
  <si>
    <t>Especificação</t>
  </si>
  <si>
    <t>Unidade de Medida</t>
  </si>
  <si>
    <t>Valor do posto (R$)</t>
  </si>
  <si>
    <t>Valor Mensal (R$)</t>
  </si>
  <si>
    <t>GRUPO 1</t>
  </si>
  <si>
    <t>Substituto na cobertura de outras ausências (especificar)</t>
  </si>
  <si>
    <t>ANEXO I - E</t>
  </si>
  <si>
    <t>Valor Anual
(R$)</t>
  </si>
  <si>
    <t xml:space="preserve">Total </t>
  </si>
  <si>
    <t xml:space="preserve">Crachá de identificação </t>
  </si>
  <si>
    <t>Teresina</t>
  </si>
  <si>
    <t>Teresina/PI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</si>
  <si>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</si>
  <si>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</si>
  <si>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Nota 3: Esses percentuais incidem sobre o Módulo 1, o Submódulo 2.1.</t>
  </si>
  <si>
    <t>Base de Cálculo: Módulo 1 + Submódulo 2.1</t>
  </si>
  <si>
    <t xml:space="preserve">Aviso Prévio Indenizado </t>
  </si>
  <si>
    <t xml:space="preserve">Incidência do FGTS sobre o Aviso Prévio Indenizado </t>
  </si>
  <si>
    <t xml:space="preserve">Multa do FGTS sobre o Aviso Prévio Indenizado </t>
  </si>
  <si>
    <t xml:space="preserve">Aviso Prévio Trabalhado </t>
  </si>
  <si>
    <t xml:space="preserve">Incidência do submódulo 2.2 sobre Aviso Prévio Trabalhado </t>
  </si>
  <si>
    <t xml:space="preserve">Multa do FGTS sobre o Aviso Prévio Trabalhado </t>
  </si>
  <si>
    <t>Nota 1: No 1º ano do contrato usar percentual de 1,94%; após, 0,194%, confome Acórdão 1186/2017-TCU-Plenário</t>
  </si>
  <si>
    <t>BENEFÍCIOS MENSAIS E DIÁRIOS</t>
  </si>
  <si>
    <t>ITEM</t>
  </si>
  <si>
    <t>ESPECIFICAÇÃO</t>
  </si>
  <si>
    <t>QUANTIDADE</t>
  </si>
  <si>
    <t>COTAÇÃO 1</t>
  </si>
  <si>
    <t>COTAÇÃO 2</t>
  </si>
  <si>
    <t>COTAÇÃO 3</t>
  </si>
  <si>
    <t>MÉDIA</t>
  </si>
  <si>
    <t>Assitência Médica e Familiar</t>
  </si>
  <si>
    <t xml:space="preserve">Nota Explicativa: </t>
  </si>
  <si>
    <t>As cotações referentes aos itens acima devem ser de acordo com a legislação vigente para formação do preço de referência.</t>
  </si>
  <si>
    <t xml:space="preserve">Planilha de Orçamento de Uniformes </t>
  </si>
  <si>
    <t>25235.000416/2025-61</t>
  </si>
  <si>
    <t>Oficial de Manutenção Predial</t>
  </si>
  <si>
    <t xml:space="preserve">Camisa </t>
  </si>
  <si>
    <t xml:space="preserve">Calça </t>
  </si>
  <si>
    <t xml:space="preserve">Par de meias, 100% algodão </t>
  </si>
  <si>
    <t>Par de botas em couro legítimo 100%, macio, boa qualidade.</t>
  </si>
  <si>
    <t>Cinto confeccionado em couro 100%, cor preto.</t>
  </si>
  <si>
    <t>OFICIAL DE MANUTENÇÃO PREDIAL (CBO 514325)</t>
  </si>
  <si>
    <t>5143-25</t>
  </si>
  <si>
    <t>Transporte  (Cláusula 15 da CCT)</t>
  </si>
  <si>
    <t>Seguro de Vida (Cláusula 17 da CCT)</t>
  </si>
  <si>
    <t>Plano de Saúde (Cláusula 16 da CCT)</t>
  </si>
  <si>
    <t>Cesta Básica  (Cláusula 7 da CCT)</t>
  </si>
  <si>
    <t>CCT 2026/2026 CLÁUSULA DÉCIMA SEXTA - DO PLANO DE SAÚDE</t>
  </si>
  <si>
    <t xml:space="preserve">PI000009/2026 </t>
  </si>
  <si>
    <t>01/11/2026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</si>
</sst>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.00"/>
    <numFmt numFmtId="167" formatCode="0.0000"/>
    <numFmt numFmtId="168" formatCode="[$R$-416]&quot; &quot;#,##0.00;[Red]&quot;-&quot;[$R$-416]&quot; &quot;#,##0.00"/>
    <numFmt numFmtId="169" formatCode="&quot;R$&quot;\ #,##0.00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Ecofont_Spranq_eco_Sans"/>
      <family val="2"/>
    </font>
    <font>
      <b/>
      <sz val="12"/>
      <color theme="0"/>
      <name val="Ecofont_Spranq_eco_Sans"/>
      <family val="2"/>
    </font>
    <font>
      <b/>
      <sz val="12"/>
      <color theme="1"/>
      <name val="Ecofont_Spranq_eco_Sans"/>
      <family val="2"/>
    </font>
    <font>
      <b/>
      <u/>
      <sz val="12"/>
      <color theme="1"/>
      <name val="Ecofont_Spranq_eco_Sans"/>
      <family val="2"/>
    </font>
    <font>
      <sz val="12"/>
      <color indexed="8"/>
      <name val="Ecofont_Spranq_eco_Sans"/>
      <family val="2"/>
    </font>
    <font>
      <sz val="12"/>
      <color theme="1"/>
      <name val="Ecofont_Spranq_eco_Sans"/>
      <family val="2"/>
    </font>
    <font>
      <sz val="12"/>
      <color indexed="8"/>
      <name val="Times New Roman"/>
      <family val="1"/>
    </font>
    <font>
      <strike/>
      <sz val="12"/>
      <color indexed="8"/>
      <name val="Ecofont_Spranq_eco_Sans"/>
      <family val="2"/>
    </font>
    <font>
      <sz val="12"/>
      <color theme="1"/>
      <name val="Calibri"/>
      <family val="2"/>
      <scheme val="minor"/>
    </font>
    <font>
      <i/>
      <u/>
      <sz val="12"/>
      <color indexed="8"/>
      <name val="Ecofont_Spranq_eco_Sans"/>
      <family val="2"/>
    </font>
    <font>
      <b/>
      <sz val="14"/>
      <color theme="1"/>
      <name val="Ecofont_Spranq_eco_Sans"/>
      <family val="2"/>
    </font>
    <font>
      <b/>
      <sz val="12"/>
      <color indexed="8"/>
      <name val="Ecofont_Spranq_eco_Sans"/>
      <family val="2"/>
    </font>
    <font>
      <i/>
      <sz val="12"/>
      <color theme="1"/>
      <name val="Ecofont_Spranq_eco_Sans"/>
      <family val="2"/>
    </font>
    <font>
      <u/>
      <sz val="12"/>
      <color theme="1"/>
      <name val="Ecofont_Spranq_eco_Sans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Ecofont_Spranq_eco_Sans"/>
      <family val="2"/>
    </font>
    <font>
      <b/>
      <i/>
      <sz val="11"/>
      <color indexed="8"/>
      <name val="Ecofont_Spranq_eco_Sans"/>
      <family val="2"/>
    </font>
    <font>
      <i/>
      <sz val="11"/>
      <color indexed="8"/>
      <name val="Ecofont_Spranq_eco_Sans"/>
      <family val="2"/>
    </font>
    <font>
      <sz val="14"/>
      <color theme="1"/>
      <name val="Calibri"/>
      <family val="2"/>
      <scheme val="minor"/>
    </font>
    <font>
      <b/>
      <sz val="11"/>
      <color theme="1"/>
      <name val="Ecofont_Spranq_eco_Sans"/>
      <family val="2"/>
    </font>
    <font>
      <sz val="10"/>
      <color theme="1"/>
      <name val="Ecofont_Spranq_eco_Sans"/>
      <family val="2"/>
    </font>
    <font>
      <i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indexed="10"/>
      <name val="Ecofont_Spranq_eco_Sans"/>
      <family val="2"/>
    </font>
    <font>
      <b/>
      <sz val="16"/>
      <color theme="1"/>
      <name val="Ecofont_Spranq_eco_Sans"/>
      <family val="2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trike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66CC"/>
      <name val="Calibri"/>
      <family val="2"/>
    </font>
    <font>
      <sz val="10.5"/>
      <color theme="1"/>
      <name val="Calibri"/>
      <family val="2"/>
      <scheme val="minor"/>
    </font>
    <font>
      <b/>
      <sz val="11"/>
      <name val="Calibri"/>
      <family val="2"/>
    </font>
    <font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Arial1"/>
    </font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BC2E6"/>
        <bgColor rgb="FF9BC2E6"/>
      </patternFill>
    </fill>
    <fill>
      <patternFill patternType="solid">
        <fgColor rgb="FFFFFF00"/>
        <bgColor rgb="FFDDEBF7"/>
      </patternFill>
    </fill>
    <fill>
      <patternFill patternType="solid">
        <fgColor theme="0" tint="-0.14999847407452621"/>
        <bgColor rgb="FFDDEBF7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A9D08E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8EAADB"/>
        <bgColor rgb="FF8EAADB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DDEBF7"/>
      </patternFill>
    </fill>
  </fills>
  <borders count="39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3366"/>
      </top>
      <bottom style="thin">
        <color rgb="FF003366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3366"/>
      </bottom>
      <diagonal/>
    </border>
    <border>
      <left/>
      <right style="thin">
        <color rgb="FF000000"/>
      </right>
      <top style="thin">
        <color indexed="64"/>
      </top>
      <bottom style="thin">
        <color rgb="FF003366"/>
      </bottom>
      <diagonal/>
    </border>
    <border>
      <left style="thin">
        <color rgb="FF000000"/>
      </left>
      <right/>
      <top style="thin">
        <color rgb="FF003366"/>
      </top>
      <bottom style="thin">
        <color rgb="FF003366"/>
      </bottom>
      <diagonal/>
    </border>
    <border>
      <left/>
      <right style="thin">
        <color rgb="FF000000"/>
      </right>
      <top style="thin">
        <color rgb="FF003366"/>
      </top>
      <bottom/>
      <diagonal/>
    </border>
    <border>
      <left/>
      <right/>
      <top style="thin">
        <color rgb="FF003366"/>
      </top>
      <bottom/>
      <diagonal/>
    </border>
    <border>
      <left style="thin">
        <color rgb="FF003366"/>
      </left>
      <right style="thin">
        <color rgb="FF003366"/>
      </right>
      <top style="thin">
        <color rgb="FF003366"/>
      </top>
      <bottom style="thin">
        <color rgb="FF003366"/>
      </bottom>
      <diagonal/>
    </border>
    <border>
      <left/>
      <right style="thin">
        <color rgb="FF000000"/>
      </right>
      <top style="thin">
        <color rgb="FF003366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3366"/>
      </left>
      <right style="thin">
        <color rgb="FF003366"/>
      </right>
      <top style="thin">
        <color rgb="FF003366"/>
      </top>
      <bottom/>
      <diagonal/>
    </border>
    <border>
      <left/>
      <right/>
      <top style="thin">
        <color rgb="FF003366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8" fillId="0" borderId="0"/>
    <xf numFmtId="0" fontId="54" fillId="0" borderId="0"/>
    <xf numFmtId="0" fontId="55" fillId="0" borderId="0"/>
  </cellStyleXfs>
  <cellXfs count="436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10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4" fillId="0" borderId="0" xfId="0" applyFont="1" applyProtection="1"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4" fillId="0" borderId="5" xfId="0" applyFont="1" applyBorder="1" applyProtection="1">
      <protection locked="0"/>
    </xf>
    <xf numFmtId="0" fontId="7" fillId="0" borderId="4" xfId="0" applyFont="1" applyBorder="1" applyAlignment="1" applyProtection="1">
      <alignment vertical="top" wrapText="1"/>
      <protection locked="0"/>
    </xf>
    <xf numFmtId="2" fontId="7" fillId="0" borderId="4" xfId="0" applyNumberFormat="1" applyFont="1" applyBorder="1" applyAlignment="1" applyProtection="1">
      <alignment vertical="top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wrapText="1"/>
      <protection locked="0"/>
    </xf>
    <xf numFmtId="10" fontId="7" fillId="0" borderId="4" xfId="0" applyNumberFormat="1" applyFont="1" applyBorder="1" applyAlignment="1" applyProtection="1">
      <alignment horizontal="center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0" fontId="7" fillId="3" borderId="4" xfId="0" applyFont="1" applyFill="1" applyBorder="1" applyAlignment="1" applyProtection="1">
      <alignment horizontal="justify" vertical="top" wrapText="1"/>
      <protection locked="0"/>
    </xf>
    <xf numFmtId="10" fontId="7" fillId="3" borderId="4" xfId="0" applyNumberFormat="1" applyFont="1" applyFill="1" applyBorder="1" applyAlignment="1" applyProtection="1">
      <alignment horizontal="center" vertical="top" wrapText="1"/>
      <protection locked="0"/>
    </xf>
    <xf numFmtId="2" fontId="7" fillId="3" borderId="4" xfId="0" applyNumberFormat="1" applyFont="1" applyFill="1" applyBorder="1" applyAlignment="1">
      <alignment horizontal="center" vertical="top" wrapText="1"/>
    </xf>
    <xf numFmtId="0" fontId="16" fillId="3" borderId="4" xfId="0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 vertical="center"/>
    </xf>
    <xf numFmtId="0" fontId="7" fillId="0" borderId="4" xfId="0" applyFont="1" applyBorder="1"/>
    <xf numFmtId="10" fontId="10" fillId="0" borderId="4" xfId="2" applyNumberFormat="1" applyFont="1" applyBorder="1" applyAlignment="1" applyProtection="1">
      <alignment horizontal="center"/>
      <protection locked="0"/>
    </xf>
    <xf numFmtId="2" fontId="10" fillId="0" borderId="4" xfId="0" applyNumberFormat="1" applyFont="1" applyBorder="1" applyAlignment="1">
      <alignment horizontal="center"/>
    </xf>
    <xf numFmtId="10" fontId="10" fillId="3" borderId="4" xfId="2" applyNumberFormat="1" applyFont="1" applyFill="1" applyBorder="1" applyAlignment="1" applyProtection="1">
      <alignment horizontal="center"/>
    </xf>
    <xf numFmtId="2" fontId="10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10" fontId="10" fillId="3" borderId="0" xfId="2" applyNumberFormat="1" applyFont="1" applyFill="1" applyBorder="1" applyAlignment="1" applyProtection="1">
      <alignment horizontal="center"/>
    </xf>
    <xf numFmtId="2" fontId="10" fillId="3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0" fillId="0" borderId="4" xfId="0" applyFont="1" applyBorder="1"/>
    <xf numFmtId="0" fontId="16" fillId="3" borderId="4" xfId="0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0" fontId="10" fillId="0" borderId="4" xfId="2" applyNumberFormat="1" applyFont="1" applyBorder="1" applyAlignment="1" applyProtection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7" fillId="0" borderId="0" xfId="0" applyFont="1" applyProtection="1">
      <protection locked="0"/>
    </xf>
    <xf numFmtId="0" fontId="7" fillId="0" borderId="4" xfId="0" applyFont="1" applyBorder="1" applyAlignment="1">
      <alignment horizontal="left" wrapText="1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2" fontId="4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7" fillId="0" borderId="4" xfId="0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7" fillId="4" borderId="4" xfId="0" applyFont="1" applyFill="1" applyBorder="1" applyAlignment="1">
      <alignment horizontal="justify" vertical="top" wrapText="1"/>
    </xf>
    <xf numFmtId="2" fontId="7" fillId="4" borderId="4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justify" vertical="top" wrapText="1"/>
      <protection locked="0"/>
    </xf>
    <xf numFmtId="0" fontId="4" fillId="4" borderId="4" xfId="0" applyFont="1" applyFill="1" applyBorder="1" applyAlignment="1" applyProtection="1">
      <alignment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top" wrapText="1"/>
      <protection locked="0"/>
    </xf>
    <xf numFmtId="10" fontId="7" fillId="0" borderId="4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Protection="1"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10" fontId="7" fillId="4" borderId="4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top" wrapText="1"/>
      <protection locked="0"/>
    </xf>
    <xf numFmtId="0" fontId="7" fillId="0" borderId="6" xfId="0" applyFont="1" applyBorder="1" applyAlignment="1" applyProtection="1">
      <alignment horizontal="center" vertical="top" wrapText="1"/>
      <protection locked="0"/>
    </xf>
    <xf numFmtId="2" fontId="22" fillId="0" borderId="0" xfId="0" applyNumberFormat="1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4" borderId="6" xfId="2" applyNumberFormat="1" applyFont="1" applyFill="1" applyBorder="1" applyAlignment="1" applyProtection="1">
      <alignment horizontal="center" vertical="top" wrapText="1"/>
    </xf>
    <xf numFmtId="2" fontId="4" fillId="4" borderId="4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center" vertical="top" wrapText="1"/>
      <protection locked="0"/>
    </xf>
    <xf numFmtId="0" fontId="14" fillId="0" borderId="0" xfId="0" applyFont="1" applyProtection="1">
      <protection locked="0"/>
    </xf>
    <xf numFmtId="0" fontId="23" fillId="0" borderId="0" xfId="0" applyFont="1" applyProtection="1"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10" fillId="0" borderId="4" xfId="0" applyFont="1" applyBorder="1" applyProtection="1">
      <protection locked="0"/>
    </xf>
    <xf numFmtId="0" fontId="7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7" fillId="8" borderId="16" xfId="0" applyFont="1" applyFill="1" applyBorder="1" applyAlignment="1" applyProtection="1">
      <alignment horizontal="center" wrapText="1"/>
      <protection locked="0"/>
    </xf>
    <xf numFmtId="0" fontId="7" fillId="8" borderId="19" xfId="0" applyFont="1" applyFill="1" applyBorder="1" applyAlignment="1" applyProtection="1">
      <alignment horizontal="center" wrapText="1"/>
      <protection locked="0"/>
    </xf>
    <xf numFmtId="0" fontId="7" fillId="8" borderId="18" xfId="0" applyFont="1" applyFill="1" applyBorder="1" applyAlignment="1" applyProtection="1">
      <alignment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7" fillId="6" borderId="20" xfId="0" applyFont="1" applyFill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vertical="top" wrapText="1"/>
      <protection locked="0"/>
    </xf>
    <xf numFmtId="164" fontId="10" fillId="0" borderId="0" xfId="0" applyNumberFormat="1" applyFont="1" applyProtection="1">
      <protection locked="0"/>
    </xf>
    <xf numFmtId="39" fontId="7" fillId="0" borderId="4" xfId="0" applyNumberFormat="1" applyFont="1" applyBorder="1" applyAlignment="1">
      <alignment horizontal="center" vertical="top" wrapText="1"/>
    </xf>
    <xf numFmtId="2" fontId="4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5" xfId="0" applyNumberFormat="1" applyFont="1" applyBorder="1" applyAlignment="1">
      <alignment horizontal="center" vertical="top" wrapText="1"/>
    </xf>
    <xf numFmtId="39" fontId="7" fillId="0" borderId="4" xfId="1" applyNumberFormat="1" applyFont="1" applyBorder="1" applyAlignment="1" applyProtection="1">
      <alignment horizontal="center" vertical="top" wrapText="1"/>
    </xf>
    <xf numFmtId="39" fontId="4" fillId="0" borderId="4" xfId="1" applyNumberFormat="1" applyFont="1" applyFill="1" applyBorder="1" applyAlignment="1" applyProtection="1">
      <alignment horizontal="center" vertical="top" wrapText="1"/>
    </xf>
    <xf numFmtId="39" fontId="7" fillId="0" borderId="4" xfId="1" applyNumberFormat="1" applyFont="1" applyFill="1" applyBorder="1" applyAlignment="1" applyProtection="1">
      <alignment horizontal="center" wrapText="1"/>
      <protection locked="0"/>
    </xf>
    <xf numFmtId="39" fontId="4" fillId="0" borderId="4" xfId="1" applyNumberFormat="1" applyFont="1" applyFill="1" applyBorder="1" applyAlignment="1" applyProtection="1">
      <alignment horizontal="center" wrapText="1"/>
      <protection locked="0"/>
    </xf>
    <xf numFmtId="4" fontId="7" fillId="0" borderId="4" xfId="0" applyNumberFormat="1" applyFont="1" applyBorder="1" applyAlignment="1">
      <alignment horizontal="center" vertical="top" wrapText="1"/>
    </xf>
    <xf numFmtId="4" fontId="7" fillId="4" borderId="4" xfId="0" applyNumberFormat="1" applyFont="1" applyFill="1" applyBorder="1" applyAlignment="1">
      <alignment horizontal="center" vertical="top" wrapText="1"/>
    </xf>
    <xf numFmtId="4" fontId="0" fillId="0" borderId="0" xfId="0" quotePrefix="1" applyNumberFormat="1" applyProtection="1">
      <protection locked="0"/>
    </xf>
    <xf numFmtId="0" fontId="4" fillId="8" borderId="16" xfId="0" applyFont="1" applyFill="1" applyBorder="1" applyAlignment="1" applyProtection="1">
      <alignment horizontal="center" vertical="center" wrapText="1"/>
      <protection locked="0"/>
    </xf>
    <xf numFmtId="0" fontId="4" fillId="8" borderId="4" xfId="0" applyFont="1" applyFill="1" applyBorder="1" applyAlignment="1">
      <alignment horizontal="center" vertical="center" wrapText="1"/>
    </xf>
    <xf numFmtId="0" fontId="0" fillId="11" borderId="4" xfId="0" applyFill="1" applyBorder="1" applyAlignment="1" applyProtection="1">
      <alignment horizontal="center" vertical="center" wrapText="1"/>
      <protection locked="0"/>
    </xf>
    <xf numFmtId="0" fontId="36" fillId="14" borderId="21" xfId="0" applyFont="1" applyFill="1" applyBorder="1" applyAlignment="1">
      <alignment horizontal="center" vertical="center"/>
    </xf>
    <xf numFmtId="0" fontId="35" fillId="17" borderId="27" xfId="0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justify" vertical="top" wrapText="1"/>
    </xf>
    <xf numFmtId="14" fontId="0" fillId="11" borderId="4" xfId="0" applyNumberFormat="1" applyFill="1" applyBorder="1" applyAlignment="1" applyProtection="1">
      <alignment horizontal="center" vertical="center" wrapText="1"/>
      <protection locked="0"/>
    </xf>
    <xf numFmtId="0" fontId="32" fillId="7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43" fillId="0" borderId="0" xfId="0" applyFont="1" applyAlignment="1">
      <alignment horizontal="left"/>
    </xf>
    <xf numFmtId="0" fontId="32" fillId="10" borderId="4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43" fontId="0" fillId="0" borderId="0" xfId="0" applyNumberFormat="1"/>
    <xf numFmtId="10" fontId="40" fillId="7" borderId="4" xfId="2" applyNumberFormat="1" applyFont="1" applyFill="1" applyBorder="1" applyAlignment="1" applyProtection="1">
      <alignment horizontal="center" wrapText="1"/>
    </xf>
    <xf numFmtId="2" fontId="40" fillId="0" borderId="4" xfId="0" applyNumberFormat="1" applyFont="1" applyBorder="1" applyAlignment="1">
      <alignment horizontal="center" vertical="top" wrapText="1"/>
    </xf>
    <xf numFmtId="2" fontId="40" fillId="7" borderId="4" xfId="0" applyNumberFormat="1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center" vertical="center" wrapText="1"/>
    </xf>
    <xf numFmtId="2" fontId="0" fillId="7" borderId="4" xfId="0" applyNumberFormat="1" applyFill="1" applyBorder="1" applyAlignment="1">
      <alignment horizontal="right"/>
    </xf>
    <xf numFmtId="2" fontId="0" fillId="0" borderId="0" xfId="0" applyNumberFormat="1"/>
    <xf numFmtId="0" fontId="0" fillId="7" borderId="4" xfId="0" applyFill="1" applyBorder="1" applyAlignment="1">
      <alignment horizontal="center" vertical="top" wrapText="1"/>
    </xf>
    <xf numFmtId="10" fontId="0" fillId="7" borderId="4" xfId="2" applyNumberFormat="1" applyFont="1" applyFill="1" applyBorder="1" applyAlignment="1" applyProtection="1">
      <alignment horizontal="center"/>
    </xf>
    <xf numFmtId="0" fontId="32" fillId="10" borderId="4" xfId="0" applyFont="1" applyFill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0" fillId="7" borderId="6" xfId="0" applyFill="1" applyBorder="1" applyAlignment="1">
      <alignment wrapText="1"/>
    </xf>
    <xf numFmtId="2" fontId="0" fillId="0" borderId="4" xfId="0" applyNumberFormat="1" applyBorder="1" applyAlignment="1">
      <alignment horizontal="center" vertical="top" wrapText="1"/>
    </xf>
    <xf numFmtId="0" fontId="0" fillId="7" borderId="0" xfId="0" applyFill="1" applyAlignment="1">
      <alignment horizontal="justify" vertical="top" wrapText="1"/>
    </xf>
    <xf numFmtId="0" fontId="32" fillId="7" borderId="0" xfId="0" applyFont="1" applyFill="1" applyAlignment="1">
      <alignment horizontal="left" vertical="top" wrapText="1"/>
    </xf>
    <xf numFmtId="2" fontId="32" fillId="7" borderId="0" xfId="0" applyNumberFormat="1" applyFont="1" applyFill="1" applyAlignment="1">
      <alignment horizontal="center" vertical="top" wrapText="1"/>
    </xf>
    <xf numFmtId="0" fontId="32" fillId="10" borderId="4" xfId="0" applyFont="1" applyFill="1" applyBorder="1" applyAlignment="1">
      <alignment horizontal="center" vertical="center"/>
    </xf>
    <xf numFmtId="167" fontId="0" fillId="0" borderId="0" xfId="0" applyNumberFormat="1"/>
    <xf numFmtId="0" fontId="0" fillId="13" borderId="4" xfId="0" applyFill="1" applyBorder="1" applyAlignment="1">
      <alignment horizontal="center" vertical="center" wrapText="1"/>
    </xf>
    <xf numFmtId="2" fontId="0" fillId="7" borderId="4" xfId="2" applyNumberFormat="1" applyFont="1" applyFill="1" applyBorder="1" applyAlignment="1" applyProtection="1">
      <alignment horizontal="center"/>
    </xf>
    <xf numFmtId="0" fontId="0" fillId="13" borderId="4" xfId="0" applyFill="1" applyBorder="1" applyAlignment="1">
      <alignment horizontal="center" vertical="top" wrapText="1"/>
    </xf>
    <xf numFmtId="0" fontId="0" fillId="13" borderId="4" xfId="0" applyFill="1" applyBorder="1" applyAlignment="1">
      <alignment horizontal="center" wrapText="1"/>
    </xf>
    <xf numFmtId="10" fontId="32" fillId="10" borderId="7" xfId="0" applyNumberFormat="1" applyFont="1" applyFill="1" applyBorder="1" applyAlignment="1">
      <alignment horizontal="center"/>
    </xf>
    <xf numFmtId="164" fontId="44" fillId="9" borderId="4" xfId="1" applyFont="1" applyFill="1" applyBorder="1" applyAlignment="1" applyProtection="1">
      <alignment horizontal="center"/>
    </xf>
    <xf numFmtId="0" fontId="44" fillId="0" borderId="0" xfId="0" applyFont="1" applyAlignment="1">
      <alignment horizontal="left" wrapText="1"/>
    </xf>
    <xf numFmtId="0" fontId="0" fillId="0" borderId="0" xfId="0" applyAlignment="1">
      <alignment horizontal="right"/>
    </xf>
    <xf numFmtId="2" fontId="0" fillId="0" borderId="4" xfId="0" applyNumberFormat="1" applyBorder="1" applyAlignment="1">
      <alignment horizontal="center" vertical="center" wrapText="1"/>
    </xf>
    <xf numFmtId="0" fontId="43" fillId="7" borderId="6" xfId="0" applyFont="1" applyFill="1" applyBorder="1" applyAlignment="1">
      <alignment vertical="top" wrapText="1"/>
    </xf>
    <xf numFmtId="0" fontId="0" fillId="7" borderId="4" xfId="0" applyFill="1" applyBorder="1" applyAlignment="1">
      <alignment vertical="top" wrapText="1"/>
    </xf>
    <xf numFmtId="0" fontId="0" fillId="7" borderId="4" xfId="0" applyFill="1" applyBorder="1" applyAlignment="1" applyProtection="1">
      <alignment vertical="top" wrapText="1"/>
      <protection locked="0"/>
    </xf>
    <xf numFmtId="0" fontId="0" fillId="0" borderId="4" xfId="0" applyBorder="1" applyAlignment="1">
      <alignment horizontal="center" vertical="center"/>
    </xf>
    <xf numFmtId="164" fontId="32" fillId="9" borderId="4" xfId="1" applyFont="1" applyFill="1" applyBorder="1" applyAlignment="1" applyProtection="1">
      <alignment horizontal="center" vertical="center" wrapText="1"/>
    </xf>
    <xf numFmtId="0" fontId="42" fillId="0" borderId="4" xfId="0" applyFont="1" applyBorder="1" applyAlignment="1">
      <alignment horizontal="center" wrapText="1"/>
    </xf>
    <xf numFmtId="165" fontId="32" fillId="9" borderId="4" xfId="3" applyFont="1" applyFill="1" applyBorder="1" applyAlignment="1" applyProtection="1">
      <alignment horizontal="left" vertical="top" wrapText="1"/>
    </xf>
    <xf numFmtId="0" fontId="33" fillId="14" borderId="22" xfId="0" applyFont="1" applyFill="1" applyBorder="1" applyAlignment="1">
      <alignment horizontal="center" vertical="center"/>
    </xf>
    <xf numFmtId="0" fontId="45" fillId="0" borderId="27" xfId="0" applyFont="1" applyBorder="1" applyAlignment="1">
      <alignment horizontal="center" vertical="center"/>
    </xf>
    <xf numFmtId="0" fontId="0" fillId="12" borderId="4" xfId="0" applyFill="1" applyBorder="1" applyAlignment="1">
      <alignment horizontal="center" vertical="top" wrapText="1"/>
    </xf>
    <xf numFmtId="0" fontId="35" fillId="14" borderId="21" xfId="0" applyFont="1" applyFill="1" applyBorder="1" applyAlignment="1">
      <alignment horizontal="center" vertical="center"/>
    </xf>
    <xf numFmtId="0" fontId="35" fillId="14" borderId="21" xfId="0" applyFont="1" applyFill="1" applyBorder="1" applyAlignment="1">
      <alignment horizontal="center" vertical="center" wrapText="1"/>
    </xf>
    <xf numFmtId="0" fontId="35" fillId="19" borderId="0" xfId="0" applyFont="1" applyFill="1" applyAlignment="1">
      <alignment horizontal="left" vertical="center" wrapText="1"/>
    </xf>
    <xf numFmtId="0" fontId="32" fillId="10" borderId="7" xfId="0" applyFont="1" applyFill="1" applyBorder="1" applyAlignment="1">
      <alignment horizontal="center"/>
    </xf>
    <xf numFmtId="43" fontId="35" fillId="19" borderId="4" xfId="0" applyNumberFormat="1" applyFont="1" applyFill="1" applyBorder="1" applyAlignment="1">
      <alignment horizontal="left" vertical="center" wrapText="1"/>
    </xf>
    <xf numFmtId="0" fontId="35" fillId="19" borderId="0" xfId="0" applyFont="1" applyFill="1" applyAlignment="1">
      <alignment horizontal="center" vertical="center" wrapText="1"/>
    </xf>
    <xf numFmtId="10" fontId="35" fillId="14" borderId="21" xfId="2" applyNumberFormat="1" applyFont="1" applyFill="1" applyBorder="1" applyAlignment="1">
      <alignment horizontal="center" vertical="center"/>
    </xf>
    <xf numFmtId="164" fontId="35" fillId="14" borderId="21" xfId="1" applyFont="1" applyFill="1" applyBorder="1" applyAlignment="1">
      <alignment horizontal="center" vertical="center"/>
    </xf>
    <xf numFmtId="0" fontId="36" fillId="14" borderId="35" xfId="0" applyFont="1" applyFill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45" fillId="12" borderId="6" xfId="0" applyFont="1" applyFill="1" applyBorder="1" applyAlignment="1">
      <alignment horizontal="center" vertical="center"/>
    </xf>
    <xf numFmtId="165" fontId="0" fillId="0" borderId="4" xfId="3" applyFont="1" applyBorder="1" applyAlignment="1">
      <alignment horizontal="right" vertical="top" wrapText="1"/>
    </xf>
    <xf numFmtId="0" fontId="46" fillId="8" borderId="6" xfId="0" applyFont="1" applyFill="1" applyBorder="1" applyAlignment="1">
      <alignment wrapText="1"/>
    </xf>
    <xf numFmtId="2" fontId="0" fillId="20" borderId="4" xfId="0" applyNumberFormat="1" applyFill="1" applyBorder="1" applyAlignment="1">
      <alignment horizontal="center" vertical="top" wrapText="1"/>
    </xf>
    <xf numFmtId="164" fontId="37" fillId="21" borderId="4" xfId="1" applyFont="1" applyFill="1" applyBorder="1" applyAlignment="1" applyProtection="1">
      <alignment horizontal="center" vertical="center" wrapText="1"/>
    </xf>
    <xf numFmtId="0" fontId="36" fillId="14" borderId="38" xfId="0" applyFont="1" applyFill="1" applyBorder="1" applyAlignment="1">
      <alignment horizontal="center" vertical="center"/>
    </xf>
    <xf numFmtId="164" fontId="32" fillId="21" borderId="4" xfId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left" wrapText="1"/>
    </xf>
    <xf numFmtId="2" fontId="32" fillId="21" borderId="4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6" xfId="0" applyBorder="1" applyAlignment="1">
      <alignment vertical="top" wrapText="1"/>
    </xf>
    <xf numFmtId="0" fontId="0" fillId="7" borderId="16" xfId="0" applyFill="1" applyBorder="1" applyAlignment="1">
      <alignment vertical="top" wrapText="1"/>
    </xf>
    <xf numFmtId="0" fontId="0" fillId="7" borderId="19" xfId="0" applyFill="1" applyBorder="1" applyAlignment="1">
      <alignment vertical="top" wrapText="1"/>
    </xf>
    <xf numFmtId="10" fontId="32" fillId="8" borderId="4" xfId="0" applyNumberFormat="1" applyFont="1" applyFill="1" applyBorder="1" applyAlignment="1">
      <alignment horizontal="center"/>
    </xf>
    <xf numFmtId="0" fontId="32" fillId="8" borderId="23" xfId="0" applyFont="1" applyFill="1" applyBorder="1" applyAlignment="1">
      <alignment vertical="top" wrapText="1"/>
    </xf>
    <xf numFmtId="0" fontId="32" fillId="8" borderId="13" xfId="0" applyFont="1" applyFill="1" applyBorder="1" applyAlignment="1">
      <alignment vertical="top" wrapText="1"/>
    </xf>
    <xf numFmtId="2" fontId="32" fillId="8" borderId="4" xfId="0" applyNumberFormat="1" applyFont="1" applyFill="1" applyBorder="1" applyAlignment="1">
      <alignment horizontal="center" vertical="center" wrapText="1"/>
    </xf>
    <xf numFmtId="164" fontId="32" fillId="21" borderId="4" xfId="1" applyFont="1" applyFill="1" applyBorder="1" applyAlignment="1" applyProtection="1">
      <alignment horizontal="center"/>
    </xf>
    <xf numFmtId="0" fontId="35" fillId="19" borderId="21" xfId="0" applyFont="1" applyFill="1" applyBorder="1" applyAlignment="1">
      <alignment horizontal="center" vertical="center"/>
    </xf>
    <xf numFmtId="164" fontId="0" fillId="0" borderId="4" xfId="1" applyFont="1" applyBorder="1" applyAlignment="1" applyProtection="1">
      <alignment horizontal="center" vertical="center" wrapText="1"/>
    </xf>
    <xf numFmtId="164" fontId="0" fillId="0" borderId="4" xfId="1" applyFont="1" applyFill="1" applyBorder="1" applyAlignment="1" applyProtection="1">
      <alignment horizontal="center" vertical="center" wrapText="1"/>
    </xf>
    <xf numFmtId="164" fontId="0" fillId="0" borderId="4" xfId="1" applyFont="1" applyFill="1" applyBorder="1" applyAlignment="1" applyProtection="1">
      <alignment horizontal="center" wrapText="1"/>
    </xf>
    <xf numFmtId="164" fontId="32" fillId="23" borderId="4" xfId="1" applyFont="1" applyFill="1" applyBorder="1" applyAlignment="1" applyProtection="1">
      <alignment horizontal="left" vertical="top" wrapText="1"/>
    </xf>
    <xf numFmtId="2" fontId="0" fillId="12" borderId="4" xfId="0" applyNumberFormat="1" applyFill="1" applyBorder="1" applyAlignment="1">
      <alignment horizontal="center" vertical="top" wrapText="1"/>
    </xf>
    <xf numFmtId="0" fontId="48" fillId="0" borderId="0" xfId="0" applyFont="1"/>
    <xf numFmtId="0" fontId="52" fillId="10" borderId="4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/>
    </xf>
    <xf numFmtId="0" fontId="51" fillId="0" borderId="4" xfId="0" applyFont="1" applyBorder="1" applyAlignment="1">
      <alignment horizontal="justify" vertical="center" wrapText="1"/>
    </xf>
    <xf numFmtId="0" fontId="48" fillId="0" borderId="7" xfId="0" applyFont="1" applyBorder="1" applyAlignment="1">
      <alignment horizontal="center" vertical="center"/>
    </xf>
    <xf numFmtId="164" fontId="48" fillId="0" borderId="4" xfId="1" applyFont="1" applyBorder="1" applyAlignment="1" applyProtection="1">
      <alignment horizontal="center" vertical="center"/>
    </xf>
    <xf numFmtId="164" fontId="52" fillId="10" borderId="18" xfId="1" applyFont="1" applyFill="1" applyBorder="1" applyAlignment="1" applyProtection="1">
      <alignment horizontal="center" vertical="center"/>
    </xf>
    <xf numFmtId="164" fontId="48" fillId="10" borderId="18" xfId="1" applyFont="1" applyFill="1" applyBorder="1" applyAlignment="1" applyProtection="1">
      <alignment horizontal="center" vertical="center"/>
    </xf>
    <xf numFmtId="164" fontId="52" fillId="10" borderId="4" xfId="0" applyNumberFormat="1" applyFont="1" applyFill="1" applyBorder="1"/>
    <xf numFmtId="0" fontId="51" fillId="0" borderId="0" xfId="0" applyFont="1"/>
    <xf numFmtId="43" fontId="51" fillId="0" borderId="0" xfId="0" applyNumberFormat="1" applyFont="1"/>
    <xf numFmtId="165" fontId="51" fillId="0" borderId="0" xfId="3" applyFont="1" applyProtection="1"/>
    <xf numFmtId="165" fontId="53" fillId="10" borderId="4" xfId="3" applyFont="1" applyFill="1" applyBorder="1" applyAlignment="1" applyProtection="1">
      <alignment vertical="center"/>
    </xf>
    <xf numFmtId="0" fontId="51" fillId="0" borderId="0" xfId="0" applyFont="1" applyAlignment="1">
      <alignment horizontal="left" wrapText="1"/>
    </xf>
    <xf numFmtId="165" fontId="51" fillId="0" borderId="0" xfId="3" applyFont="1" applyFill="1" applyAlignment="1" applyProtection="1">
      <alignment horizontal="center"/>
    </xf>
    <xf numFmtId="10" fontId="51" fillId="0" borderId="0" xfId="2" applyNumberFormat="1" applyFont="1" applyFill="1" applyProtection="1"/>
    <xf numFmtId="0" fontId="53" fillId="1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4" fontId="51" fillId="0" borderId="0" xfId="0" applyNumberFormat="1" applyFont="1"/>
    <xf numFmtId="165" fontId="51" fillId="0" borderId="0" xfId="3" applyFont="1"/>
    <xf numFmtId="0" fontId="51" fillId="7" borderId="4" xfId="0" applyFont="1" applyFill="1" applyBorder="1" applyAlignment="1">
      <alignment horizontal="center" vertical="center" wrapText="1"/>
    </xf>
    <xf numFmtId="0" fontId="51" fillId="7" borderId="4" xfId="0" applyFont="1" applyFill="1" applyBorder="1" applyAlignment="1">
      <alignment horizontal="left" vertical="center" wrapText="1"/>
    </xf>
    <xf numFmtId="165" fontId="51" fillId="7" borderId="4" xfId="3" applyFont="1" applyFill="1" applyBorder="1" applyAlignment="1" applyProtection="1">
      <alignment horizontal="center" vertical="center" wrapText="1"/>
    </xf>
    <xf numFmtId="0" fontId="51" fillId="7" borderId="0" xfId="0" applyFont="1" applyFill="1"/>
    <xf numFmtId="0" fontId="51" fillId="7" borderId="16" xfId="0" applyFont="1" applyFill="1" applyBorder="1" applyAlignment="1">
      <alignment horizontal="center" vertical="center" wrapText="1"/>
    </xf>
    <xf numFmtId="43" fontId="51" fillId="7" borderId="0" xfId="0" applyNumberFormat="1" applyFont="1" applyFill="1" applyAlignment="1">
      <alignment horizontal="left" wrapText="1"/>
    </xf>
    <xf numFmtId="0" fontId="51" fillId="7" borderId="0" xfId="0" applyFont="1" applyFill="1" applyAlignment="1">
      <alignment horizontal="left" wrapText="1"/>
    </xf>
    <xf numFmtId="10" fontId="40" fillId="7" borderId="4" xfId="0" applyNumberFormat="1" applyFont="1" applyFill="1" applyBorder="1" applyAlignment="1">
      <alignment horizontal="center" wrapText="1"/>
    </xf>
    <xf numFmtId="0" fontId="0" fillId="11" borderId="0" xfId="0" applyFill="1"/>
    <xf numFmtId="10" fontId="0" fillId="7" borderId="4" xfId="2" applyNumberFormat="1" applyFont="1" applyFill="1" applyBorder="1" applyAlignment="1" applyProtection="1">
      <alignment horizontal="center"/>
      <protection locked="0"/>
    </xf>
    <xf numFmtId="2" fontId="0" fillId="7" borderId="4" xfId="0" applyNumberFormat="1" applyFill="1" applyBorder="1" applyAlignment="1" applyProtection="1">
      <alignment horizontal="right" vertical="top" wrapText="1"/>
      <protection locked="0"/>
    </xf>
    <xf numFmtId="164" fontId="40" fillId="7" borderId="4" xfId="1" applyFont="1" applyFill="1" applyBorder="1" applyAlignment="1" applyProtection="1">
      <alignment wrapText="1"/>
      <protection locked="0"/>
    </xf>
    <xf numFmtId="0" fontId="47" fillId="22" borderId="6" xfId="0" applyFont="1" applyFill="1" applyBorder="1" applyAlignment="1">
      <alignment vertical="center"/>
    </xf>
    <xf numFmtId="0" fontId="47" fillId="22" borderId="13" xfId="0" applyFont="1" applyFill="1" applyBorder="1" applyAlignment="1">
      <alignment vertical="center"/>
    </xf>
    <xf numFmtId="10" fontId="47" fillId="22" borderId="4" xfId="0" applyNumberFormat="1" applyFont="1" applyFill="1" applyBorder="1" applyAlignment="1">
      <alignment horizontal="center" vertical="center"/>
    </xf>
    <xf numFmtId="10" fontId="40" fillId="7" borderId="4" xfId="2" applyNumberFormat="1" applyFont="1" applyFill="1" applyBorder="1" applyAlignment="1" applyProtection="1">
      <alignment horizontal="center"/>
    </xf>
    <xf numFmtId="164" fontId="32" fillId="10" borderId="4" xfId="1" applyFont="1" applyFill="1" applyBorder="1" applyAlignment="1" applyProtection="1">
      <alignment horizontal="center" vertical="center"/>
    </xf>
    <xf numFmtId="10" fontId="0" fillId="7" borderId="4" xfId="0" applyNumberFormat="1" applyFill="1" applyBorder="1" applyAlignment="1" applyProtection="1">
      <alignment horizontal="center" vertical="top" wrapText="1"/>
      <protection locked="0"/>
    </xf>
    <xf numFmtId="0" fontId="0" fillId="0" borderId="0" xfId="13" applyFont="1" applyAlignment="1"/>
    <xf numFmtId="0" fontId="56" fillId="25" borderId="4" xfId="13" applyFont="1" applyFill="1" applyBorder="1" applyAlignment="1">
      <alignment horizontal="center" vertical="center"/>
    </xf>
    <xf numFmtId="0" fontId="58" fillId="26" borderId="4" xfId="13" applyFont="1" applyFill="1" applyBorder="1" applyAlignment="1">
      <alignment horizontal="center" vertical="center"/>
    </xf>
    <xf numFmtId="169" fontId="58" fillId="26" borderId="4" xfId="13" applyNumberFormat="1" applyFont="1" applyFill="1" applyBorder="1" applyAlignment="1">
      <alignment horizontal="center" vertical="center"/>
    </xf>
    <xf numFmtId="169" fontId="56" fillId="26" borderId="4" xfId="13" applyNumberFormat="1" applyFont="1" applyFill="1" applyBorder="1" applyAlignment="1">
      <alignment horizontal="center" vertical="center"/>
    </xf>
    <xf numFmtId="9" fontId="0" fillId="0" borderId="4" xfId="13" applyNumberFormat="1" applyFont="1" applyBorder="1" applyAlignment="1">
      <alignment horizontal="center" vertical="center"/>
    </xf>
    <xf numFmtId="169" fontId="32" fillId="0" borderId="4" xfId="13" applyNumberFormat="1" applyFont="1" applyBorder="1" applyAlignment="1">
      <alignment horizontal="center" vertical="center"/>
    </xf>
    <xf numFmtId="0" fontId="36" fillId="27" borderId="21" xfId="0" applyFont="1" applyFill="1" applyBorder="1" applyAlignment="1">
      <alignment horizontal="center" vertical="center"/>
    </xf>
    <xf numFmtId="2" fontId="0" fillId="7" borderId="4" xfId="0" applyNumberFormat="1" applyFill="1" applyBorder="1" applyAlignment="1" applyProtection="1">
      <alignment horizontal="center" vertical="top" wrapText="1"/>
      <protection locked="0"/>
    </xf>
    <xf numFmtId="164" fontId="48" fillId="7" borderId="4" xfId="1" applyFont="1" applyFill="1" applyBorder="1" applyAlignment="1" applyProtection="1">
      <alignment horizontal="center" vertical="center"/>
      <protection locked="0"/>
    </xf>
    <xf numFmtId="2" fontId="0" fillId="7" borderId="4" xfId="0" applyNumberForma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7" fillId="0" borderId="6" xfId="0" applyFont="1" applyBorder="1" applyAlignment="1" applyProtection="1">
      <alignment horizontal="left" wrapText="1"/>
      <protection locked="0"/>
    </xf>
    <xf numFmtId="0" fontId="7" fillId="0" borderId="7" xfId="0" applyFont="1" applyBorder="1" applyAlignment="1" applyProtection="1">
      <alignment horizontal="left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17" fillId="0" borderId="8" xfId="0" applyFont="1" applyBorder="1" applyAlignment="1" applyProtection="1">
      <alignment horizontal="left" wrapText="1"/>
      <protection locked="0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0" fontId="4" fillId="5" borderId="6" xfId="0" applyFont="1" applyFill="1" applyBorder="1" applyAlignment="1" applyProtection="1">
      <alignment horizontal="left" vertical="top" wrapText="1"/>
      <protection locked="0"/>
    </xf>
    <xf numFmtId="0" fontId="4" fillId="5" borderId="13" xfId="0" applyFont="1" applyFill="1" applyBorder="1" applyAlignment="1" applyProtection="1">
      <alignment horizontal="left" vertical="top" wrapText="1"/>
      <protection locked="0"/>
    </xf>
    <xf numFmtId="0" fontId="4" fillId="5" borderId="7" xfId="0" applyFont="1" applyFill="1" applyBorder="1" applyAlignment="1" applyProtection="1">
      <alignment horizontal="left" vertical="top" wrapText="1"/>
      <protection locked="0"/>
    </xf>
    <xf numFmtId="0" fontId="4" fillId="4" borderId="4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4" fillId="4" borderId="4" xfId="0" applyFont="1" applyFill="1" applyBorder="1" applyAlignment="1">
      <alignment horizontal="left" vertical="top" wrapText="1"/>
    </xf>
    <xf numFmtId="0" fontId="20" fillId="0" borderId="0" xfId="0" applyFont="1" applyAlignment="1" applyProtection="1">
      <alignment horizontal="center"/>
      <protection locked="0"/>
    </xf>
    <xf numFmtId="166" fontId="21" fillId="0" borderId="0" xfId="0" applyNumberFormat="1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13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53" fillId="0" borderId="4" xfId="0" applyFont="1" applyBorder="1" applyAlignment="1">
      <alignment horizontal="center" vertical="center" wrapText="1"/>
    </xf>
    <xf numFmtId="0" fontId="51" fillId="0" borderId="0" xfId="0" applyFont="1" applyAlignment="1">
      <alignment horizontal="center"/>
    </xf>
    <xf numFmtId="165" fontId="53" fillId="24" borderId="32" xfId="3" applyFont="1" applyFill="1" applyBorder="1" applyAlignment="1" applyProtection="1">
      <alignment horizontal="center"/>
    </xf>
    <xf numFmtId="165" fontId="53" fillId="24" borderId="0" xfId="3" applyFont="1" applyFill="1" applyBorder="1" applyAlignment="1" applyProtection="1">
      <alignment horizontal="center"/>
    </xf>
    <xf numFmtId="165" fontId="53" fillId="24" borderId="11" xfId="3" applyFont="1" applyFill="1" applyBorder="1" applyAlignment="1" applyProtection="1">
      <alignment horizontal="center"/>
    </xf>
    <xf numFmtId="165" fontId="53" fillId="24" borderId="5" xfId="3" applyFont="1" applyFill="1" applyBorder="1" applyAlignment="1" applyProtection="1">
      <alignment horizontal="center"/>
    </xf>
    <xf numFmtId="0" fontId="0" fillId="0" borderId="6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0" fillId="7" borderId="7" xfId="0" applyFill="1" applyBorder="1" applyAlignment="1">
      <alignment horizontal="left" wrapText="1"/>
    </xf>
    <xf numFmtId="0" fontId="35" fillId="17" borderId="6" xfId="0" applyFont="1" applyFill="1" applyBorder="1" applyAlignment="1">
      <alignment horizontal="left" vertical="center"/>
    </xf>
    <xf numFmtId="0" fontId="35" fillId="17" borderId="13" xfId="0" applyFont="1" applyFill="1" applyBorder="1" applyAlignment="1">
      <alignment horizontal="left" vertical="center"/>
    </xf>
    <xf numFmtId="0" fontId="35" fillId="17" borderId="7" xfId="0" applyFont="1" applyFill="1" applyBorder="1" applyAlignment="1">
      <alignment horizontal="left" vertical="center"/>
    </xf>
    <xf numFmtId="0" fontId="35" fillId="14" borderId="23" xfId="0" applyFont="1" applyFill="1" applyBorder="1" applyAlignment="1">
      <alignment horizontal="left" vertical="center"/>
    </xf>
    <xf numFmtId="0" fontId="35" fillId="14" borderId="24" xfId="0" applyFont="1" applyFill="1" applyBorder="1" applyAlignment="1">
      <alignment horizontal="left" vertical="center"/>
    </xf>
    <xf numFmtId="0" fontId="32" fillId="12" borderId="10" xfId="0" applyFont="1" applyFill="1" applyBorder="1" applyAlignment="1">
      <alignment horizontal="center" wrapText="1"/>
    </xf>
    <xf numFmtId="0" fontId="32" fillId="12" borderId="12" xfId="0" applyFont="1" applyFill="1" applyBorder="1" applyAlignment="1">
      <alignment horizontal="center" wrapText="1"/>
    </xf>
    <xf numFmtId="0" fontId="32" fillId="12" borderId="16" xfId="0" applyFont="1" applyFill="1" applyBorder="1" applyAlignment="1">
      <alignment horizontal="center" vertical="center"/>
    </xf>
    <xf numFmtId="0" fontId="32" fillId="12" borderId="18" xfId="0" applyFont="1" applyFill="1" applyBorder="1" applyAlignment="1">
      <alignment horizontal="center" vertical="center"/>
    </xf>
    <xf numFmtId="0" fontId="32" fillId="10" borderId="16" xfId="0" applyFont="1" applyFill="1" applyBorder="1" applyAlignment="1">
      <alignment horizontal="center" vertical="center"/>
    </xf>
    <xf numFmtId="0" fontId="32" fillId="10" borderId="18" xfId="0" applyFont="1" applyFill="1" applyBorder="1" applyAlignment="1">
      <alignment horizontal="center" vertical="center"/>
    </xf>
    <xf numFmtId="0" fontId="0" fillId="13" borderId="6" xfId="0" applyFill="1" applyBorder="1" applyAlignment="1">
      <alignment horizontal="left"/>
    </xf>
    <xf numFmtId="0" fontId="0" fillId="13" borderId="7" xfId="0" applyFill="1" applyBorder="1" applyAlignment="1">
      <alignment horizontal="left"/>
    </xf>
    <xf numFmtId="0" fontId="35" fillId="14" borderId="34" xfId="0" applyFont="1" applyFill="1" applyBorder="1" applyAlignment="1">
      <alignment horizontal="center" vertical="center"/>
    </xf>
    <xf numFmtId="0" fontId="35" fillId="14" borderId="5" xfId="0" applyFont="1" applyFill="1" applyBorder="1" applyAlignment="1">
      <alignment horizontal="center" vertical="center"/>
    </xf>
    <xf numFmtId="0" fontId="0" fillId="7" borderId="13" xfId="0" applyFill="1" applyBorder="1" applyAlignment="1">
      <alignment horizontal="left" wrapText="1"/>
    </xf>
    <xf numFmtId="0" fontId="32" fillId="0" borderId="5" xfId="0" applyFont="1" applyBorder="1" applyAlignment="1">
      <alignment horizontal="center"/>
    </xf>
    <xf numFmtId="0" fontId="44" fillId="0" borderId="8" xfId="0" applyFont="1" applyBorder="1" applyAlignment="1">
      <alignment horizontal="left" wrapText="1"/>
    </xf>
    <xf numFmtId="0" fontId="44" fillId="0" borderId="8" xfId="0" applyFont="1" applyBorder="1" applyAlignment="1">
      <alignment horizontal="left"/>
    </xf>
    <xf numFmtId="0" fontId="32" fillId="10" borderId="6" xfId="0" applyFont="1" applyFill="1" applyBorder="1" applyAlignment="1">
      <alignment horizontal="left" vertical="center" wrapText="1"/>
    </xf>
    <xf numFmtId="0" fontId="32" fillId="10" borderId="7" xfId="0" applyFont="1" applyFill="1" applyBorder="1" applyAlignment="1">
      <alignment horizontal="left" vertical="center" wrapText="1"/>
    </xf>
    <xf numFmtId="0" fontId="32" fillId="10" borderId="16" xfId="0" applyFont="1" applyFill="1" applyBorder="1" applyAlignment="1">
      <alignment horizontal="center" vertical="center" wrapText="1"/>
    </xf>
    <xf numFmtId="0" fontId="32" fillId="10" borderId="18" xfId="0" applyFont="1" applyFill="1" applyBorder="1" applyAlignment="1">
      <alignment horizontal="center" vertical="center" wrapText="1"/>
    </xf>
    <xf numFmtId="0" fontId="0" fillId="20" borderId="6" xfId="0" applyFill="1" applyBorder="1" applyAlignment="1">
      <alignment horizontal="left" wrapText="1"/>
    </xf>
    <xf numFmtId="0" fontId="0" fillId="20" borderId="13" xfId="0" applyFill="1" applyBorder="1" applyAlignment="1">
      <alignment horizontal="left" wrapText="1"/>
    </xf>
    <xf numFmtId="0" fontId="0" fillId="20" borderId="7" xfId="0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32" fillId="10" borderId="6" xfId="0" applyFont="1" applyFill="1" applyBorder="1" applyAlignment="1">
      <alignment horizontal="center" vertical="center" wrapText="1"/>
    </xf>
    <xf numFmtId="0" fontId="32" fillId="10" borderId="13" xfId="0" applyFont="1" applyFill="1" applyBorder="1" applyAlignment="1">
      <alignment horizontal="center" vertical="center" wrapText="1"/>
    </xf>
    <xf numFmtId="0" fontId="32" fillId="10" borderId="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32" fillId="0" borderId="0" xfId="0" applyFont="1" applyAlignment="1">
      <alignment horizontal="center"/>
    </xf>
    <xf numFmtId="0" fontId="32" fillId="7" borderId="5" xfId="0" applyFont="1" applyFill="1" applyBorder="1" applyAlignment="1">
      <alignment horizontal="center" vertical="top" wrapText="1"/>
    </xf>
    <xf numFmtId="0" fontId="32" fillId="7" borderId="0" xfId="0" applyFont="1" applyFill="1" applyAlignment="1">
      <alignment horizontal="center" vertical="top" wrapText="1"/>
    </xf>
    <xf numFmtId="0" fontId="35" fillId="17" borderId="28" xfId="0" applyFont="1" applyFill="1" applyBorder="1" applyAlignment="1">
      <alignment horizontal="left" vertical="center"/>
    </xf>
    <xf numFmtId="0" fontId="47" fillId="22" borderId="6" xfId="0" applyFont="1" applyFill="1" applyBorder="1" applyAlignment="1">
      <alignment horizontal="left" vertical="center"/>
    </xf>
    <xf numFmtId="0" fontId="47" fillId="22" borderId="13" xfId="0" applyFont="1" applyFill="1" applyBorder="1" applyAlignment="1">
      <alignment horizontal="left" vertical="center"/>
    </xf>
    <xf numFmtId="0" fontId="47" fillId="22" borderId="7" xfId="0" applyFont="1" applyFill="1" applyBorder="1" applyAlignment="1">
      <alignment horizontal="left" vertical="center"/>
    </xf>
    <xf numFmtId="0" fontId="35" fillId="14" borderId="16" xfId="0" applyFont="1" applyFill="1" applyBorder="1" applyAlignment="1">
      <alignment horizontal="center" vertical="center"/>
    </xf>
    <xf numFmtId="0" fontId="35" fillId="14" borderId="18" xfId="0" applyFont="1" applyFill="1" applyBorder="1" applyAlignment="1">
      <alignment horizontal="center" vertical="center"/>
    </xf>
    <xf numFmtId="0" fontId="35" fillId="14" borderId="35" xfId="0" applyFont="1" applyFill="1" applyBorder="1" applyAlignment="1">
      <alignment horizontal="center" vertical="center" wrapText="1"/>
    </xf>
    <xf numFmtId="0" fontId="35" fillId="14" borderId="34" xfId="0" applyFont="1" applyFill="1" applyBorder="1" applyAlignment="1">
      <alignment horizontal="center" vertical="center" wrapText="1"/>
    </xf>
    <xf numFmtId="0" fontId="0" fillId="7" borderId="9" xfId="0" applyFill="1" applyBorder="1" applyAlignment="1" applyProtection="1">
      <alignment horizontal="left" wrapText="1"/>
      <protection locked="0"/>
    </xf>
    <xf numFmtId="0" fontId="0" fillId="7" borderId="8" xfId="0" applyFill="1" applyBorder="1" applyAlignment="1" applyProtection="1">
      <alignment horizontal="left" wrapText="1"/>
      <protection locked="0"/>
    </xf>
    <xf numFmtId="0" fontId="0" fillId="7" borderId="10" xfId="0" applyFill="1" applyBorder="1" applyAlignment="1" applyProtection="1">
      <alignment horizontal="left" wrapText="1"/>
      <protection locked="0"/>
    </xf>
    <xf numFmtId="0" fontId="32" fillId="10" borderId="6" xfId="0" applyFont="1" applyFill="1" applyBorder="1" applyAlignment="1">
      <alignment horizontal="left" vertical="top" wrapText="1"/>
    </xf>
    <xf numFmtId="0" fontId="32" fillId="10" borderId="13" xfId="0" applyFont="1" applyFill="1" applyBorder="1" applyAlignment="1">
      <alignment horizontal="left" vertical="top" wrapText="1"/>
    </xf>
    <xf numFmtId="0" fontId="32" fillId="10" borderId="7" xfId="0" applyFont="1" applyFill="1" applyBorder="1" applyAlignment="1">
      <alignment horizontal="left" vertical="top" wrapText="1"/>
    </xf>
    <xf numFmtId="0" fontId="0" fillId="20" borderId="4" xfId="0" applyFill="1" applyBorder="1" applyAlignment="1">
      <alignment horizontal="left" wrapText="1"/>
    </xf>
    <xf numFmtId="0" fontId="0" fillId="20" borderId="6" xfId="0" applyFill="1" applyBorder="1" applyAlignment="1">
      <alignment horizontal="left" vertical="top" wrapText="1"/>
    </xf>
    <xf numFmtId="0" fontId="0" fillId="20" borderId="13" xfId="0" applyFill="1" applyBorder="1" applyAlignment="1">
      <alignment horizontal="left" vertical="top" wrapText="1"/>
    </xf>
    <xf numFmtId="0" fontId="0" fillId="20" borderId="7" xfId="0" applyFill="1" applyBorder="1" applyAlignment="1">
      <alignment horizontal="left" vertical="top" wrapText="1"/>
    </xf>
    <xf numFmtId="0" fontId="51" fillId="0" borderId="0" xfId="0" applyFont="1" applyAlignment="1">
      <alignment horizontal="left" wrapText="1"/>
    </xf>
    <xf numFmtId="0" fontId="0" fillId="7" borderId="6" xfId="0" applyFill="1" applyBorder="1" applyAlignment="1" applyProtection="1">
      <alignment horizontal="left" wrapText="1"/>
      <protection locked="0"/>
    </xf>
    <xf numFmtId="0" fontId="0" fillId="7" borderId="13" xfId="0" applyFill="1" applyBorder="1" applyAlignment="1" applyProtection="1">
      <alignment horizontal="left" wrapText="1"/>
      <protection locked="0"/>
    </xf>
    <xf numFmtId="0" fontId="0" fillId="7" borderId="7" xfId="0" applyFill="1" applyBorder="1" applyAlignment="1" applyProtection="1">
      <alignment horizontal="left" wrapText="1"/>
      <protection locked="0"/>
    </xf>
    <xf numFmtId="0" fontId="49" fillId="0" borderId="8" xfId="0" applyFont="1" applyBorder="1" applyAlignment="1">
      <alignment horizontal="left" wrapText="1"/>
    </xf>
    <xf numFmtId="0" fontId="35" fillId="14" borderId="6" xfId="0" applyFont="1" applyFill="1" applyBorder="1" applyAlignment="1">
      <alignment horizontal="left" vertical="center"/>
    </xf>
    <xf numFmtId="0" fontId="35" fillId="14" borderId="13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32" fillId="9" borderId="6" xfId="0" applyFont="1" applyFill="1" applyBorder="1" applyAlignment="1">
      <alignment horizontal="center" wrapText="1"/>
    </xf>
    <xf numFmtId="0" fontId="32" fillId="9" borderId="13" xfId="0" applyFont="1" applyFill="1" applyBorder="1" applyAlignment="1">
      <alignment horizontal="center" wrapText="1"/>
    </xf>
    <xf numFmtId="0" fontId="32" fillId="9" borderId="7" xfId="0" applyFont="1" applyFill="1" applyBorder="1" applyAlignment="1">
      <alignment horizontal="center" wrapText="1"/>
    </xf>
    <xf numFmtId="0" fontId="0" fillId="0" borderId="4" xfId="0" applyBorder="1" applyAlignment="1">
      <alignment horizontal="left" vertical="center" wrapText="1"/>
    </xf>
    <xf numFmtId="0" fontId="32" fillId="9" borderId="4" xfId="0" applyFont="1" applyFill="1" applyBorder="1" applyAlignment="1">
      <alignment horizontal="center" vertical="top" wrapText="1"/>
    </xf>
    <xf numFmtId="0" fontId="32" fillId="23" borderId="6" xfId="0" applyFont="1" applyFill="1" applyBorder="1" applyAlignment="1">
      <alignment horizontal="center" vertical="top" wrapText="1"/>
    </xf>
    <xf numFmtId="0" fontId="32" fillId="23" borderId="13" xfId="0" applyFont="1" applyFill="1" applyBorder="1" applyAlignment="1">
      <alignment horizontal="center" vertical="top" wrapText="1"/>
    </xf>
    <xf numFmtId="0" fontId="32" fillId="23" borderId="7" xfId="0" applyFont="1" applyFill="1" applyBorder="1" applyAlignment="1">
      <alignment horizontal="center" vertical="top" wrapText="1"/>
    </xf>
    <xf numFmtId="0" fontId="35" fillId="14" borderId="23" xfId="0" applyFont="1" applyFill="1" applyBorder="1" applyAlignment="1">
      <alignment horizontal="center" vertical="center"/>
    </xf>
    <xf numFmtId="0" fontId="35" fillId="14" borderId="13" xfId="0" applyFont="1" applyFill="1" applyBorder="1" applyAlignment="1">
      <alignment horizontal="center" vertical="center"/>
    </xf>
    <xf numFmtId="0" fontId="35" fillId="14" borderId="7" xfId="0" applyFont="1" applyFill="1" applyBorder="1" applyAlignment="1">
      <alignment horizontal="center" vertical="center"/>
    </xf>
    <xf numFmtId="0" fontId="34" fillId="17" borderId="36" xfId="0" applyFont="1" applyFill="1" applyBorder="1" applyAlignment="1">
      <alignment horizontal="center" vertical="center"/>
    </xf>
    <xf numFmtId="0" fontId="34" fillId="17" borderId="30" xfId="0" applyFont="1" applyFill="1" applyBorder="1" applyAlignment="1">
      <alignment horizontal="center" vertical="center"/>
    </xf>
    <xf numFmtId="0" fontId="34" fillId="18" borderId="37" xfId="0" applyFont="1" applyFill="1" applyBorder="1" applyAlignment="1">
      <alignment horizontal="center" vertical="center"/>
    </xf>
    <xf numFmtId="0" fontId="34" fillId="18" borderId="31" xfId="0" applyFont="1" applyFill="1" applyBorder="1" applyAlignment="1">
      <alignment horizontal="center" vertical="center"/>
    </xf>
    <xf numFmtId="49" fontId="0" fillId="11" borderId="4" xfId="0" applyNumberFormat="1" applyFill="1" applyBorder="1" applyAlignment="1" applyProtection="1">
      <alignment horizontal="center" vertical="top" wrapText="1"/>
      <protection locked="0"/>
    </xf>
    <xf numFmtId="0" fontId="0" fillId="0" borderId="1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6" fillId="14" borderId="23" xfId="0" applyFont="1" applyFill="1" applyBorder="1" applyAlignment="1">
      <alignment horizontal="center" vertical="center" wrapText="1"/>
    </xf>
    <xf numFmtId="0" fontId="36" fillId="14" borderId="24" xfId="0" applyFont="1" applyFill="1" applyBorder="1" applyAlignment="1">
      <alignment horizontal="center" vertical="center" wrapText="1"/>
    </xf>
    <xf numFmtId="0" fontId="34" fillId="14" borderId="13" xfId="0" applyFont="1" applyFill="1" applyBorder="1" applyAlignment="1">
      <alignment horizontal="left" vertical="center"/>
    </xf>
    <xf numFmtId="0" fontId="34" fillId="14" borderId="7" xfId="0" applyFont="1" applyFill="1" applyBorder="1" applyAlignment="1">
      <alignment horizontal="left" vertical="center"/>
    </xf>
    <xf numFmtId="0" fontId="34" fillId="0" borderId="13" xfId="0" applyFont="1" applyBorder="1" applyAlignment="1">
      <alignment horizontal="left" vertical="center"/>
    </xf>
    <xf numFmtId="0" fontId="34" fillId="0" borderId="7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5" fillId="17" borderId="29" xfId="0" applyFont="1" applyFill="1" applyBorder="1" applyAlignment="1">
      <alignment horizontal="center" vertical="center"/>
    </xf>
    <xf numFmtId="49" fontId="36" fillId="16" borderId="25" xfId="0" applyNumberFormat="1" applyFont="1" applyFill="1" applyBorder="1" applyAlignment="1">
      <alignment horizontal="center" vertical="center"/>
    </xf>
    <xf numFmtId="49" fontId="36" fillId="16" borderId="26" xfId="0" applyNumberFormat="1" applyFont="1" applyFill="1" applyBorder="1" applyAlignment="1">
      <alignment horizontal="center" vertical="center"/>
    </xf>
    <xf numFmtId="0" fontId="36" fillId="14" borderId="13" xfId="0" applyFont="1" applyFill="1" applyBorder="1" applyAlignment="1">
      <alignment horizontal="center" vertical="center" wrapText="1"/>
    </xf>
    <xf numFmtId="0" fontId="35" fillId="14" borderId="11" xfId="0" applyFont="1" applyFill="1" applyBorder="1" applyAlignment="1">
      <alignment horizontal="left" vertical="center"/>
    </xf>
    <xf numFmtId="0" fontId="35" fillId="14" borderId="5" xfId="0" applyFont="1" applyFill="1" applyBorder="1" applyAlignment="1">
      <alignment horizontal="left" vertical="center"/>
    </xf>
    <xf numFmtId="0" fontId="35" fillId="14" borderId="33" xfId="0" applyFont="1" applyFill="1" applyBorder="1" applyAlignment="1">
      <alignment horizontal="left" vertical="center"/>
    </xf>
    <xf numFmtId="0" fontId="36" fillId="15" borderId="6" xfId="0" applyFont="1" applyFill="1" applyBorder="1" applyAlignment="1">
      <alignment horizontal="left" vertical="center"/>
    </xf>
    <xf numFmtId="0" fontId="36" fillId="15" borderId="7" xfId="0" applyFont="1" applyFill="1" applyBorder="1" applyAlignment="1">
      <alignment horizontal="left" vertical="center"/>
    </xf>
    <xf numFmtId="0" fontId="0" fillId="7" borderId="6" xfId="0" applyFill="1" applyBorder="1" applyAlignment="1">
      <alignment horizontal="left"/>
    </xf>
    <xf numFmtId="0" fontId="0" fillId="7" borderId="7" xfId="0" applyFill="1" applyBorder="1" applyAlignment="1">
      <alignment horizontal="left"/>
    </xf>
    <xf numFmtId="0" fontId="40" fillId="7" borderId="23" xfId="0" applyFont="1" applyFill="1" applyBorder="1" applyAlignment="1">
      <alignment horizontal="left" wrapText="1"/>
    </xf>
    <xf numFmtId="0" fontId="40" fillId="7" borderId="7" xfId="0" applyFont="1" applyFill="1" applyBorder="1" applyAlignment="1">
      <alignment horizontal="left" wrapText="1"/>
    </xf>
    <xf numFmtId="168" fontId="36" fillId="16" borderId="23" xfId="0" applyNumberFormat="1" applyFont="1" applyFill="1" applyBorder="1" applyAlignment="1">
      <alignment horizontal="center" vertical="center"/>
    </xf>
    <xf numFmtId="168" fontId="36" fillId="16" borderId="24" xfId="0" applyNumberFormat="1" applyFont="1" applyFill="1" applyBorder="1" applyAlignment="1">
      <alignment horizontal="center" vertical="center"/>
    </xf>
    <xf numFmtId="0" fontId="43" fillId="7" borderId="16" xfId="0" applyFont="1" applyFill="1" applyBorder="1" applyAlignment="1">
      <alignment horizontal="left" vertical="center" wrapText="1"/>
    </xf>
    <xf numFmtId="0" fontId="43" fillId="7" borderId="19" xfId="0" applyFont="1" applyFill="1" applyBorder="1" applyAlignment="1">
      <alignment horizontal="left" vertical="center" wrapText="1"/>
    </xf>
    <xf numFmtId="0" fontId="43" fillId="7" borderId="18" xfId="0" applyFont="1" applyFill="1" applyBorder="1" applyAlignment="1">
      <alignment horizontal="left" vertical="center" wrapText="1"/>
    </xf>
    <xf numFmtId="0" fontId="0" fillId="7" borderId="19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center" vertical="top" wrapText="1"/>
    </xf>
    <xf numFmtId="0" fontId="32" fillId="0" borderId="6" xfId="0" applyFont="1" applyBorder="1" applyAlignment="1">
      <alignment horizontal="left" vertical="top" wrapText="1"/>
    </xf>
    <xf numFmtId="0" fontId="32" fillId="0" borderId="7" xfId="0" applyFont="1" applyBorder="1" applyAlignment="1">
      <alignment horizontal="left" vertical="top" wrapText="1"/>
    </xf>
    <xf numFmtId="0" fontId="0" fillId="7" borderId="6" xfId="0" applyFill="1" applyBorder="1" applyAlignment="1" applyProtection="1">
      <alignment horizontal="left" vertical="top" wrapText="1"/>
      <protection locked="0"/>
    </xf>
    <xf numFmtId="0" fontId="0" fillId="7" borderId="13" xfId="0" applyFill="1" applyBorder="1" applyAlignment="1" applyProtection="1">
      <alignment horizontal="left" vertical="top" wrapText="1"/>
      <protection locked="0"/>
    </xf>
    <xf numFmtId="0" fontId="0" fillId="7" borderId="7" xfId="0" applyFill="1" applyBorder="1" applyAlignment="1" applyProtection="1">
      <alignment horizontal="left" vertical="top" wrapText="1"/>
      <protection locked="0"/>
    </xf>
    <xf numFmtId="0" fontId="0" fillId="12" borderId="4" xfId="0" applyFill="1" applyBorder="1" applyAlignment="1">
      <alignment horizontal="left" wrapText="1"/>
    </xf>
    <xf numFmtId="0" fontId="0" fillId="7" borderId="4" xfId="0" applyFill="1" applyBorder="1" applyAlignment="1">
      <alignment horizontal="left" wrapText="1"/>
    </xf>
    <xf numFmtId="0" fontId="32" fillId="10" borderId="32" xfId="0" applyFont="1" applyFill="1" applyBorder="1" applyAlignment="1">
      <alignment horizontal="center"/>
    </xf>
    <xf numFmtId="0" fontId="32" fillId="10" borderId="0" xfId="0" applyFont="1" applyFill="1" applyAlignment="1">
      <alignment horizontal="center"/>
    </xf>
    <xf numFmtId="0" fontId="44" fillId="9" borderId="6" xfId="0" applyFont="1" applyFill="1" applyBorder="1" applyAlignment="1">
      <alignment horizontal="center"/>
    </xf>
    <xf numFmtId="0" fontId="44" fillId="9" borderId="13" xfId="0" applyFont="1" applyFill="1" applyBorder="1" applyAlignment="1">
      <alignment horizontal="center"/>
    </xf>
    <xf numFmtId="0" fontId="44" fillId="9" borderId="7" xfId="0" applyFont="1" applyFill="1" applyBorder="1" applyAlignment="1">
      <alignment horizontal="center"/>
    </xf>
    <xf numFmtId="0" fontId="35" fillId="14" borderId="23" xfId="0" applyFont="1" applyFill="1" applyBorder="1" applyAlignment="1">
      <alignment horizontal="left" vertical="center" wrapText="1"/>
    </xf>
    <xf numFmtId="0" fontId="35" fillId="14" borderId="13" xfId="0" applyFont="1" applyFill="1" applyBorder="1" applyAlignment="1">
      <alignment horizontal="left" vertical="center" wrapText="1"/>
    </xf>
    <xf numFmtId="0" fontId="35" fillId="14" borderId="7" xfId="0" applyFont="1" applyFill="1" applyBorder="1" applyAlignment="1">
      <alignment horizontal="left" vertical="center" wrapText="1"/>
    </xf>
    <xf numFmtId="0" fontId="0" fillId="7" borderId="23" xfId="0" applyFill="1" applyBorder="1" applyAlignment="1">
      <alignment horizontal="left" wrapText="1"/>
    </xf>
    <xf numFmtId="0" fontId="37" fillId="10" borderId="0" xfId="0" applyFont="1" applyFill="1" applyAlignment="1">
      <alignment horizontal="center"/>
    </xf>
    <xf numFmtId="0" fontId="37" fillId="0" borderId="0" xfId="0" applyFont="1" applyAlignment="1">
      <alignment horizontal="center"/>
    </xf>
    <xf numFmtId="0" fontId="52" fillId="10" borderId="11" xfId="0" applyFont="1" applyFill="1" applyBorder="1" applyAlignment="1">
      <alignment horizontal="center"/>
    </xf>
    <xf numFmtId="0" fontId="52" fillId="10" borderId="5" xfId="0" applyFont="1" applyFill="1" applyBorder="1" applyAlignment="1">
      <alignment horizontal="center"/>
    </xf>
    <xf numFmtId="0" fontId="52" fillId="10" borderId="6" xfId="0" applyFont="1" applyFill="1" applyBorder="1" applyAlignment="1">
      <alignment horizontal="center"/>
    </xf>
    <xf numFmtId="0" fontId="52" fillId="10" borderId="13" xfId="0" applyFont="1" applyFill="1" applyBorder="1" applyAlignment="1">
      <alignment horizontal="center"/>
    </xf>
    <xf numFmtId="0" fontId="52" fillId="10" borderId="7" xfId="0" applyFont="1" applyFill="1" applyBorder="1" applyAlignment="1">
      <alignment horizontal="center"/>
    </xf>
    <xf numFmtId="0" fontId="56" fillId="25" borderId="4" xfId="13" applyFont="1" applyFill="1" applyBorder="1" applyAlignment="1">
      <alignment horizontal="center" vertical="center"/>
    </xf>
    <xf numFmtId="0" fontId="57" fillId="0" borderId="4" xfId="13" applyFont="1" applyBorder="1"/>
    <xf numFmtId="0" fontId="0" fillId="0" borderId="9" xfId="13" applyFont="1" applyBorder="1" applyAlignment="1">
      <alignment horizontal="center" wrapText="1"/>
    </xf>
    <xf numFmtId="0" fontId="0" fillId="0" borderId="10" xfId="13" applyFont="1" applyBorder="1" applyAlignment="1">
      <alignment horizontal="center" wrapText="1"/>
    </xf>
    <xf numFmtId="0" fontId="0" fillId="0" borderId="11" xfId="13" applyFont="1" applyBorder="1" applyAlignment="1">
      <alignment horizontal="center" wrapText="1"/>
    </xf>
    <xf numFmtId="0" fontId="0" fillId="0" borderId="12" xfId="13" applyFont="1" applyBorder="1" applyAlignment="1">
      <alignment horizontal="center" wrapText="1"/>
    </xf>
    <xf numFmtId="0" fontId="56" fillId="0" borderId="0" xfId="13" applyFont="1" applyAlignment="1">
      <alignment horizontal="left" vertical="center"/>
    </xf>
    <xf numFmtId="0" fontId="0" fillId="0" borderId="0" xfId="13" applyFont="1" applyAlignment="1"/>
    <xf numFmtId="0" fontId="58" fillId="0" borderId="0" xfId="13" applyFont="1" applyAlignment="1">
      <alignment horizontal="left" vertical="center"/>
    </xf>
  </cellXfs>
  <cellStyles count="14">
    <cellStyle name="Moeda" xfId="1" builtinId="4"/>
    <cellStyle name="Moeda 8" xfId="8"/>
    <cellStyle name="Normal" xfId="0" builtinId="0"/>
    <cellStyle name="Normal 2" xfId="4"/>
    <cellStyle name="Normal 3" xfId="11"/>
    <cellStyle name="Normal 3 2" xfId="13"/>
    <cellStyle name="Normal 4" xfId="5"/>
    <cellStyle name="Normal 5" xfId="12"/>
    <cellStyle name="Normal 9" xfId="7"/>
    <cellStyle name="Porcentagem" xfId="2" builtinId="5"/>
    <cellStyle name="Porcentagem 3 2" xfId="10"/>
    <cellStyle name="Porcentagem 4" xfId="9"/>
    <cellStyle name="Vírgula" xfId="3" builtinId="3"/>
    <cellStyle name="Vírgula 2" xfId="6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1:J153"/>
  <sheetViews>
    <sheetView view="pageBreakPreview" topLeftCell="A114" zoomScale="60" workbookViewId="0">
      <selection activeCell="H126" sqref="H126"/>
    </sheetView>
  </sheetViews>
  <sheetFormatPr defaultRowHeight="15"/>
  <cols>
    <col min="1" max="1" width="8.85546875" style="1" customWidth="1"/>
    <col min="2" max="2" width="55.7109375" style="1" customWidth="1"/>
    <col min="3" max="3" width="21" style="1" customWidth="1"/>
    <col min="4" max="4" width="20" style="1" bestFit="1" customWidth="1"/>
    <col min="5" max="5" width="20.85546875" style="1" bestFit="1" customWidth="1"/>
    <col min="6" max="6" width="9.140625" style="1"/>
    <col min="7" max="7" width="16.5703125" style="1" bestFit="1" customWidth="1"/>
    <col min="8" max="8" width="13.42578125" style="1" customWidth="1"/>
    <col min="9" max="255" width="9.140625" style="1"/>
    <col min="256" max="256" width="3.7109375" style="1" customWidth="1"/>
    <col min="257" max="257" width="55.7109375" style="1" customWidth="1"/>
    <col min="258" max="258" width="30" style="1" customWidth="1"/>
    <col min="259" max="259" width="24.85546875" style="1" customWidth="1"/>
    <col min="260" max="260" width="24.5703125" style="1" customWidth="1"/>
    <col min="261" max="511" width="9.140625" style="1"/>
    <col min="512" max="512" width="3.7109375" style="1" customWidth="1"/>
    <col min="513" max="513" width="55.7109375" style="1" customWidth="1"/>
    <col min="514" max="514" width="30" style="1" customWidth="1"/>
    <col min="515" max="515" width="24.85546875" style="1" customWidth="1"/>
    <col min="516" max="516" width="24.5703125" style="1" customWidth="1"/>
    <col min="517" max="767" width="9.140625" style="1"/>
    <col min="768" max="768" width="3.7109375" style="1" customWidth="1"/>
    <col min="769" max="769" width="55.7109375" style="1" customWidth="1"/>
    <col min="770" max="770" width="30" style="1" customWidth="1"/>
    <col min="771" max="771" width="24.85546875" style="1" customWidth="1"/>
    <col min="772" max="772" width="24.5703125" style="1" customWidth="1"/>
    <col min="773" max="1023" width="9.140625" style="1"/>
    <col min="1024" max="1024" width="3.7109375" style="1" customWidth="1"/>
    <col min="1025" max="1025" width="55.7109375" style="1" customWidth="1"/>
    <col min="1026" max="1026" width="30" style="1" customWidth="1"/>
    <col min="1027" max="1027" width="24.85546875" style="1" customWidth="1"/>
    <col min="1028" max="1028" width="24.5703125" style="1" customWidth="1"/>
    <col min="1029" max="1279" width="9.140625" style="1"/>
    <col min="1280" max="1280" width="3.7109375" style="1" customWidth="1"/>
    <col min="1281" max="1281" width="55.7109375" style="1" customWidth="1"/>
    <col min="1282" max="1282" width="30" style="1" customWidth="1"/>
    <col min="1283" max="1283" width="24.85546875" style="1" customWidth="1"/>
    <col min="1284" max="1284" width="24.5703125" style="1" customWidth="1"/>
    <col min="1285" max="1535" width="9.140625" style="1"/>
    <col min="1536" max="1536" width="3.7109375" style="1" customWidth="1"/>
    <col min="1537" max="1537" width="55.7109375" style="1" customWidth="1"/>
    <col min="1538" max="1538" width="30" style="1" customWidth="1"/>
    <col min="1539" max="1539" width="24.85546875" style="1" customWidth="1"/>
    <col min="1540" max="1540" width="24.5703125" style="1" customWidth="1"/>
    <col min="1541" max="1791" width="9.140625" style="1"/>
    <col min="1792" max="1792" width="3.7109375" style="1" customWidth="1"/>
    <col min="1793" max="1793" width="55.7109375" style="1" customWidth="1"/>
    <col min="1794" max="1794" width="30" style="1" customWidth="1"/>
    <col min="1795" max="1795" width="24.85546875" style="1" customWidth="1"/>
    <col min="1796" max="1796" width="24.5703125" style="1" customWidth="1"/>
    <col min="1797" max="2047" width="9.140625" style="1"/>
    <col min="2048" max="2048" width="3.7109375" style="1" customWidth="1"/>
    <col min="2049" max="2049" width="55.7109375" style="1" customWidth="1"/>
    <col min="2050" max="2050" width="30" style="1" customWidth="1"/>
    <col min="2051" max="2051" width="24.85546875" style="1" customWidth="1"/>
    <col min="2052" max="2052" width="24.5703125" style="1" customWidth="1"/>
    <col min="2053" max="2303" width="9.140625" style="1"/>
    <col min="2304" max="2304" width="3.7109375" style="1" customWidth="1"/>
    <col min="2305" max="2305" width="55.7109375" style="1" customWidth="1"/>
    <col min="2306" max="2306" width="30" style="1" customWidth="1"/>
    <col min="2307" max="2307" width="24.85546875" style="1" customWidth="1"/>
    <col min="2308" max="2308" width="24.5703125" style="1" customWidth="1"/>
    <col min="2309" max="2559" width="9.140625" style="1"/>
    <col min="2560" max="2560" width="3.7109375" style="1" customWidth="1"/>
    <col min="2561" max="2561" width="55.7109375" style="1" customWidth="1"/>
    <col min="2562" max="2562" width="30" style="1" customWidth="1"/>
    <col min="2563" max="2563" width="24.85546875" style="1" customWidth="1"/>
    <col min="2564" max="2564" width="24.5703125" style="1" customWidth="1"/>
    <col min="2565" max="2815" width="9.140625" style="1"/>
    <col min="2816" max="2816" width="3.7109375" style="1" customWidth="1"/>
    <col min="2817" max="2817" width="55.7109375" style="1" customWidth="1"/>
    <col min="2818" max="2818" width="30" style="1" customWidth="1"/>
    <col min="2819" max="2819" width="24.85546875" style="1" customWidth="1"/>
    <col min="2820" max="2820" width="24.5703125" style="1" customWidth="1"/>
    <col min="2821" max="3071" width="9.140625" style="1"/>
    <col min="3072" max="3072" width="3.7109375" style="1" customWidth="1"/>
    <col min="3073" max="3073" width="55.7109375" style="1" customWidth="1"/>
    <col min="3074" max="3074" width="30" style="1" customWidth="1"/>
    <col min="3075" max="3075" width="24.85546875" style="1" customWidth="1"/>
    <col min="3076" max="3076" width="24.5703125" style="1" customWidth="1"/>
    <col min="3077" max="3327" width="9.140625" style="1"/>
    <col min="3328" max="3328" width="3.7109375" style="1" customWidth="1"/>
    <col min="3329" max="3329" width="55.7109375" style="1" customWidth="1"/>
    <col min="3330" max="3330" width="30" style="1" customWidth="1"/>
    <col min="3331" max="3331" width="24.85546875" style="1" customWidth="1"/>
    <col min="3332" max="3332" width="24.5703125" style="1" customWidth="1"/>
    <col min="3333" max="3583" width="9.140625" style="1"/>
    <col min="3584" max="3584" width="3.7109375" style="1" customWidth="1"/>
    <col min="3585" max="3585" width="55.7109375" style="1" customWidth="1"/>
    <col min="3586" max="3586" width="30" style="1" customWidth="1"/>
    <col min="3587" max="3587" width="24.85546875" style="1" customWidth="1"/>
    <col min="3588" max="3588" width="24.5703125" style="1" customWidth="1"/>
    <col min="3589" max="3839" width="9.140625" style="1"/>
    <col min="3840" max="3840" width="3.7109375" style="1" customWidth="1"/>
    <col min="3841" max="3841" width="55.7109375" style="1" customWidth="1"/>
    <col min="3842" max="3842" width="30" style="1" customWidth="1"/>
    <col min="3843" max="3843" width="24.85546875" style="1" customWidth="1"/>
    <col min="3844" max="3844" width="24.5703125" style="1" customWidth="1"/>
    <col min="3845" max="4095" width="9.140625" style="1"/>
    <col min="4096" max="4096" width="3.7109375" style="1" customWidth="1"/>
    <col min="4097" max="4097" width="55.7109375" style="1" customWidth="1"/>
    <col min="4098" max="4098" width="30" style="1" customWidth="1"/>
    <col min="4099" max="4099" width="24.85546875" style="1" customWidth="1"/>
    <col min="4100" max="4100" width="24.5703125" style="1" customWidth="1"/>
    <col min="4101" max="4351" width="9.140625" style="1"/>
    <col min="4352" max="4352" width="3.7109375" style="1" customWidth="1"/>
    <col min="4353" max="4353" width="55.7109375" style="1" customWidth="1"/>
    <col min="4354" max="4354" width="30" style="1" customWidth="1"/>
    <col min="4355" max="4355" width="24.85546875" style="1" customWidth="1"/>
    <col min="4356" max="4356" width="24.5703125" style="1" customWidth="1"/>
    <col min="4357" max="4607" width="9.140625" style="1"/>
    <col min="4608" max="4608" width="3.7109375" style="1" customWidth="1"/>
    <col min="4609" max="4609" width="55.7109375" style="1" customWidth="1"/>
    <col min="4610" max="4610" width="30" style="1" customWidth="1"/>
    <col min="4611" max="4611" width="24.85546875" style="1" customWidth="1"/>
    <col min="4612" max="4612" width="24.5703125" style="1" customWidth="1"/>
    <col min="4613" max="4863" width="9.140625" style="1"/>
    <col min="4864" max="4864" width="3.7109375" style="1" customWidth="1"/>
    <col min="4865" max="4865" width="55.7109375" style="1" customWidth="1"/>
    <col min="4866" max="4866" width="30" style="1" customWidth="1"/>
    <col min="4867" max="4867" width="24.85546875" style="1" customWidth="1"/>
    <col min="4868" max="4868" width="24.5703125" style="1" customWidth="1"/>
    <col min="4869" max="5119" width="9.140625" style="1"/>
    <col min="5120" max="5120" width="3.7109375" style="1" customWidth="1"/>
    <col min="5121" max="5121" width="55.7109375" style="1" customWidth="1"/>
    <col min="5122" max="5122" width="30" style="1" customWidth="1"/>
    <col min="5123" max="5123" width="24.85546875" style="1" customWidth="1"/>
    <col min="5124" max="5124" width="24.5703125" style="1" customWidth="1"/>
    <col min="5125" max="5375" width="9.140625" style="1"/>
    <col min="5376" max="5376" width="3.7109375" style="1" customWidth="1"/>
    <col min="5377" max="5377" width="55.7109375" style="1" customWidth="1"/>
    <col min="5378" max="5378" width="30" style="1" customWidth="1"/>
    <col min="5379" max="5379" width="24.85546875" style="1" customWidth="1"/>
    <col min="5380" max="5380" width="24.5703125" style="1" customWidth="1"/>
    <col min="5381" max="5631" width="9.140625" style="1"/>
    <col min="5632" max="5632" width="3.7109375" style="1" customWidth="1"/>
    <col min="5633" max="5633" width="55.7109375" style="1" customWidth="1"/>
    <col min="5634" max="5634" width="30" style="1" customWidth="1"/>
    <col min="5635" max="5635" width="24.85546875" style="1" customWidth="1"/>
    <col min="5636" max="5636" width="24.5703125" style="1" customWidth="1"/>
    <col min="5637" max="5887" width="9.140625" style="1"/>
    <col min="5888" max="5888" width="3.7109375" style="1" customWidth="1"/>
    <col min="5889" max="5889" width="55.7109375" style="1" customWidth="1"/>
    <col min="5890" max="5890" width="30" style="1" customWidth="1"/>
    <col min="5891" max="5891" width="24.85546875" style="1" customWidth="1"/>
    <col min="5892" max="5892" width="24.5703125" style="1" customWidth="1"/>
    <col min="5893" max="6143" width="9.140625" style="1"/>
    <col min="6144" max="6144" width="3.7109375" style="1" customWidth="1"/>
    <col min="6145" max="6145" width="55.7109375" style="1" customWidth="1"/>
    <col min="6146" max="6146" width="30" style="1" customWidth="1"/>
    <col min="6147" max="6147" width="24.85546875" style="1" customWidth="1"/>
    <col min="6148" max="6148" width="24.5703125" style="1" customWidth="1"/>
    <col min="6149" max="6399" width="9.140625" style="1"/>
    <col min="6400" max="6400" width="3.7109375" style="1" customWidth="1"/>
    <col min="6401" max="6401" width="55.7109375" style="1" customWidth="1"/>
    <col min="6402" max="6402" width="30" style="1" customWidth="1"/>
    <col min="6403" max="6403" width="24.85546875" style="1" customWidth="1"/>
    <col min="6404" max="6404" width="24.5703125" style="1" customWidth="1"/>
    <col min="6405" max="6655" width="9.140625" style="1"/>
    <col min="6656" max="6656" width="3.7109375" style="1" customWidth="1"/>
    <col min="6657" max="6657" width="55.7109375" style="1" customWidth="1"/>
    <col min="6658" max="6658" width="30" style="1" customWidth="1"/>
    <col min="6659" max="6659" width="24.85546875" style="1" customWidth="1"/>
    <col min="6660" max="6660" width="24.5703125" style="1" customWidth="1"/>
    <col min="6661" max="6911" width="9.140625" style="1"/>
    <col min="6912" max="6912" width="3.7109375" style="1" customWidth="1"/>
    <col min="6913" max="6913" width="55.7109375" style="1" customWidth="1"/>
    <col min="6914" max="6914" width="30" style="1" customWidth="1"/>
    <col min="6915" max="6915" width="24.85546875" style="1" customWidth="1"/>
    <col min="6916" max="6916" width="24.5703125" style="1" customWidth="1"/>
    <col min="6917" max="7167" width="9.140625" style="1"/>
    <col min="7168" max="7168" width="3.7109375" style="1" customWidth="1"/>
    <col min="7169" max="7169" width="55.7109375" style="1" customWidth="1"/>
    <col min="7170" max="7170" width="30" style="1" customWidth="1"/>
    <col min="7171" max="7171" width="24.85546875" style="1" customWidth="1"/>
    <col min="7172" max="7172" width="24.5703125" style="1" customWidth="1"/>
    <col min="7173" max="7423" width="9.140625" style="1"/>
    <col min="7424" max="7424" width="3.7109375" style="1" customWidth="1"/>
    <col min="7425" max="7425" width="55.7109375" style="1" customWidth="1"/>
    <col min="7426" max="7426" width="30" style="1" customWidth="1"/>
    <col min="7427" max="7427" width="24.85546875" style="1" customWidth="1"/>
    <col min="7428" max="7428" width="24.5703125" style="1" customWidth="1"/>
    <col min="7429" max="7679" width="9.140625" style="1"/>
    <col min="7680" max="7680" width="3.7109375" style="1" customWidth="1"/>
    <col min="7681" max="7681" width="55.7109375" style="1" customWidth="1"/>
    <col min="7682" max="7682" width="30" style="1" customWidth="1"/>
    <col min="7683" max="7683" width="24.85546875" style="1" customWidth="1"/>
    <col min="7684" max="7684" width="24.5703125" style="1" customWidth="1"/>
    <col min="7685" max="7935" width="9.140625" style="1"/>
    <col min="7936" max="7936" width="3.7109375" style="1" customWidth="1"/>
    <col min="7937" max="7937" width="55.7109375" style="1" customWidth="1"/>
    <col min="7938" max="7938" width="30" style="1" customWidth="1"/>
    <col min="7939" max="7939" width="24.85546875" style="1" customWidth="1"/>
    <col min="7940" max="7940" width="24.5703125" style="1" customWidth="1"/>
    <col min="7941" max="8191" width="9.140625" style="1"/>
    <col min="8192" max="8192" width="3.7109375" style="1" customWidth="1"/>
    <col min="8193" max="8193" width="55.7109375" style="1" customWidth="1"/>
    <col min="8194" max="8194" width="30" style="1" customWidth="1"/>
    <col min="8195" max="8195" width="24.85546875" style="1" customWidth="1"/>
    <col min="8196" max="8196" width="24.5703125" style="1" customWidth="1"/>
    <col min="8197" max="8447" width="9.140625" style="1"/>
    <col min="8448" max="8448" width="3.7109375" style="1" customWidth="1"/>
    <col min="8449" max="8449" width="55.7109375" style="1" customWidth="1"/>
    <col min="8450" max="8450" width="30" style="1" customWidth="1"/>
    <col min="8451" max="8451" width="24.85546875" style="1" customWidth="1"/>
    <col min="8452" max="8452" width="24.5703125" style="1" customWidth="1"/>
    <col min="8453" max="8703" width="9.140625" style="1"/>
    <col min="8704" max="8704" width="3.7109375" style="1" customWidth="1"/>
    <col min="8705" max="8705" width="55.7109375" style="1" customWidth="1"/>
    <col min="8706" max="8706" width="30" style="1" customWidth="1"/>
    <col min="8707" max="8707" width="24.85546875" style="1" customWidth="1"/>
    <col min="8708" max="8708" width="24.5703125" style="1" customWidth="1"/>
    <col min="8709" max="8959" width="9.140625" style="1"/>
    <col min="8960" max="8960" width="3.7109375" style="1" customWidth="1"/>
    <col min="8961" max="8961" width="55.7109375" style="1" customWidth="1"/>
    <col min="8962" max="8962" width="30" style="1" customWidth="1"/>
    <col min="8963" max="8963" width="24.85546875" style="1" customWidth="1"/>
    <col min="8964" max="8964" width="24.5703125" style="1" customWidth="1"/>
    <col min="8965" max="9215" width="9.140625" style="1"/>
    <col min="9216" max="9216" width="3.7109375" style="1" customWidth="1"/>
    <col min="9217" max="9217" width="55.7109375" style="1" customWidth="1"/>
    <col min="9218" max="9218" width="30" style="1" customWidth="1"/>
    <col min="9219" max="9219" width="24.85546875" style="1" customWidth="1"/>
    <col min="9220" max="9220" width="24.5703125" style="1" customWidth="1"/>
    <col min="9221" max="9471" width="9.140625" style="1"/>
    <col min="9472" max="9472" width="3.7109375" style="1" customWidth="1"/>
    <col min="9473" max="9473" width="55.7109375" style="1" customWidth="1"/>
    <col min="9474" max="9474" width="30" style="1" customWidth="1"/>
    <col min="9475" max="9475" width="24.85546875" style="1" customWidth="1"/>
    <col min="9476" max="9476" width="24.5703125" style="1" customWidth="1"/>
    <col min="9477" max="9727" width="9.140625" style="1"/>
    <col min="9728" max="9728" width="3.7109375" style="1" customWidth="1"/>
    <col min="9729" max="9729" width="55.7109375" style="1" customWidth="1"/>
    <col min="9730" max="9730" width="30" style="1" customWidth="1"/>
    <col min="9731" max="9731" width="24.85546875" style="1" customWidth="1"/>
    <col min="9732" max="9732" width="24.5703125" style="1" customWidth="1"/>
    <col min="9733" max="9983" width="9.140625" style="1"/>
    <col min="9984" max="9984" width="3.7109375" style="1" customWidth="1"/>
    <col min="9985" max="9985" width="55.7109375" style="1" customWidth="1"/>
    <col min="9986" max="9986" width="30" style="1" customWidth="1"/>
    <col min="9987" max="9987" width="24.85546875" style="1" customWidth="1"/>
    <col min="9988" max="9988" width="24.5703125" style="1" customWidth="1"/>
    <col min="9989" max="10239" width="9.140625" style="1"/>
    <col min="10240" max="10240" width="3.7109375" style="1" customWidth="1"/>
    <col min="10241" max="10241" width="55.7109375" style="1" customWidth="1"/>
    <col min="10242" max="10242" width="30" style="1" customWidth="1"/>
    <col min="10243" max="10243" width="24.85546875" style="1" customWidth="1"/>
    <col min="10244" max="10244" width="24.5703125" style="1" customWidth="1"/>
    <col min="10245" max="10495" width="9.140625" style="1"/>
    <col min="10496" max="10496" width="3.7109375" style="1" customWidth="1"/>
    <col min="10497" max="10497" width="55.7109375" style="1" customWidth="1"/>
    <col min="10498" max="10498" width="30" style="1" customWidth="1"/>
    <col min="10499" max="10499" width="24.85546875" style="1" customWidth="1"/>
    <col min="10500" max="10500" width="24.5703125" style="1" customWidth="1"/>
    <col min="10501" max="10751" width="9.140625" style="1"/>
    <col min="10752" max="10752" width="3.7109375" style="1" customWidth="1"/>
    <col min="10753" max="10753" width="55.7109375" style="1" customWidth="1"/>
    <col min="10754" max="10754" width="30" style="1" customWidth="1"/>
    <col min="10755" max="10755" width="24.85546875" style="1" customWidth="1"/>
    <col min="10756" max="10756" width="24.5703125" style="1" customWidth="1"/>
    <col min="10757" max="11007" width="9.140625" style="1"/>
    <col min="11008" max="11008" width="3.7109375" style="1" customWidth="1"/>
    <col min="11009" max="11009" width="55.7109375" style="1" customWidth="1"/>
    <col min="11010" max="11010" width="30" style="1" customWidth="1"/>
    <col min="11011" max="11011" width="24.85546875" style="1" customWidth="1"/>
    <col min="11012" max="11012" width="24.5703125" style="1" customWidth="1"/>
    <col min="11013" max="11263" width="9.140625" style="1"/>
    <col min="11264" max="11264" width="3.7109375" style="1" customWidth="1"/>
    <col min="11265" max="11265" width="55.7109375" style="1" customWidth="1"/>
    <col min="11266" max="11266" width="30" style="1" customWidth="1"/>
    <col min="11267" max="11267" width="24.85546875" style="1" customWidth="1"/>
    <col min="11268" max="11268" width="24.5703125" style="1" customWidth="1"/>
    <col min="11269" max="11519" width="9.140625" style="1"/>
    <col min="11520" max="11520" width="3.7109375" style="1" customWidth="1"/>
    <col min="11521" max="11521" width="55.7109375" style="1" customWidth="1"/>
    <col min="11522" max="11522" width="30" style="1" customWidth="1"/>
    <col min="11523" max="11523" width="24.85546875" style="1" customWidth="1"/>
    <col min="11524" max="11524" width="24.5703125" style="1" customWidth="1"/>
    <col min="11525" max="11775" width="9.140625" style="1"/>
    <col min="11776" max="11776" width="3.7109375" style="1" customWidth="1"/>
    <col min="11777" max="11777" width="55.7109375" style="1" customWidth="1"/>
    <col min="11778" max="11778" width="30" style="1" customWidth="1"/>
    <col min="11779" max="11779" width="24.85546875" style="1" customWidth="1"/>
    <col min="11780" max="11780" width="24.5703125" style="1" customWidth="1"/>
    <col min="11781" max="12031" width="9.140625" style="1"/>
    <col min="12032" max="12032" width="3.7109375" style="1" customWidth="1"/>
    <col min="12033" max="12033" width="55.7109375" style="1" customWidth="1"/>
    <col min="12034" max="12034" width="30" style="1" customWidth="1"/>
    <col min="12035" max="12035" width="24.85546875" style="1" customWidth="1"/>
    <col min="12036" max="12036" width="24.5703125" style="1" customWidth="1"/>
    <col min="12037" max="12287" width="9.140625" style="1"/>
    <col min="12288" max="12288" width="3.7109375" style="1" customWidth="1"/>
    <col min="12289" max="12289" width="55.7109375" style="1" customWidth="1"/>
    <col min="12290" max="12290" width="30" style="1" customWidth="1"/>
    <col min="12291" max="12291" width="24.85546875" style="1" customWidth="1"/>
    <col min="12292" max="12292" width="24.5703125" style="1" customWidth="1"/>
    <col min="12293" max="12543" width="9.140625" style="1"/>
    <col min="12544" max="12544" width="3.7109375" style="1" customWidth="1"/>
    <col min="12545" max="12545" width="55.7109375" style="1" customWidth="1"/>
    <col min="12546" max="12546" width="30" style="1" customWidth="1"/>
    <col min="12547" max="12547" width="24.85546875" style="1" customWidth="1"/>
    <col min="12548" max="12548" width="24.5703125" style="1" customWidth="1"/>
    <col min="12549" max="12799" width="9.140625" style="1"/>
    <col min="12800" max="12800" width="3.7109375" style="1" customWidth="1"/>
    <col min="12801" max="12801" width="55.7109375" style="1" customWidth="1"/>
    <col min="12802" max="12802" width="30" style="1" customWidth="1"/>
    <col min="12803" max="12803" width="24.85546875" style="1" customWidth="1"/>
    <col min="12804" max="12804" width="24.5703125" style="1" customWidth="1"/>
    <col min="12805" max="13055" width="9.140625" style="1"/>
    <col min="13056" max="13056" width="3.7109375" style="1" customWidth="1"/>
    <col min="13057" max="13057" width="55.7109375" style="1" customWidth="1"/>
    <col min="13058" max="13058" width="30" style="1" customWidth="1"/>
    <col min="13059" max="13059" width="24.85546875" style="1" customWidth="1"/>
    <col min="13060" max="13060" width="24.5703125" style="1" customWidth="1"/>
    <col min="13061" max="13311" width="9.140625" style="1"/>
    <col min="13312" max="13312" width="3.7109375" style="1" customWidth="1"/>
    <col min="13313" max="13313" width="55.7109375" style="1" customWidth="1"/>
    <col min="13314" max="13314" width="30" style="1" customWidth="1"/>
    <col min="13315" max="13315" width="24.85546875" style="1" customWidth="1"/>
    <col min="13316" max="13316" width="24.5703125" style="1" customWidth="1"/>
    <col min="13317" max="13567" width="9.140625" style="1"/>
    <col min="13568" max="13568" width="3.7109375" style="1" customWidth="1"/>
    <col min="13569" max="13569" width="55.7109375" style="1" customWidth="1"/>
    <col min="13570" max="13570" width="30" style="1" customWidth="1"/>
    <col min="13571" max="13571" width="24.85546875" style="1" customWidth="1"/>
    <col min="13572" max="13572" width="24.5703125" style="1" customWidth="1"/>
    <col min="13573" max="13823" width="9.140625" style="1"/>
    <col min="13824" max="13824" width="3.7109375" style="1" customWidth="1"/>
    <col min="13825" max="13825" width="55.7109375" style="1" customWidth="1"/>
    <col min="13826" max="13826" width="30" style="1" customWidth="1"/>
    <col min="13827" max="13827" width="24.85546875" style="1" customWidth="1"/>
    <col min="13828" max="13828" width="24.5703125" style="1" customWidth="1"/>
    <col min="13829" max="14079" width="9.140625" style="1"/>
    <col min="14080" max="14080" width="3.7109375" style="1" customWidth="1"/>
    <col min="14081" max="14081" width="55.7109375" style="1" customWidth="1"/>
    <col min="14082" max="14082" width="30" style="1" customWidth="1"/>
    <col min="14083" max="14083" width="24.85546875" style="1" customWidth="1"/>
    <col min="14084" max="14084" width="24.5703125" style="1" customWidth="1"/>
    <col min="14085" max="14335" width="9.140625" style="1"/>
    <col min="14336" max="14336" width="3.7109375" style="1" customWidth="1"/>
    <col min="14337" max="14337" width="55.7109375" style="1" customWidth="1"/>
    <col min="14338" max="14338" width="30" style="1" customWidth="1"/>
    <col min="14339" max="14339" width="24.85546875" style="1" customWidth="1"/>
    <col min="14340" max="14340" width="24.5703125" style="1" customWidth="1"/>
    <col min="14341" max="14591" width="9.140625" style="1"/>
    <col min="14592" max="14592" width="3.7109375" style="1" customWidth="1"/>
    <col min="14593" max="14593" width="55.7109375" style="1" customWidth="1"/>
    <col min="14594" max="14594" width="30" style="1" customWidth="1"/>
    <col min="14595" max="14595" width="24.85546875" style="1" customWidth="1"/>
    <col min="14596" max="14596" width="24.5703125" style="1" customWidth="1"/>
    <col min="14597" max="14847" width="9.140625" style="1"/>
    <col min="14848" max="14848" width="3.7109375" style="1" customWidth="1"/>
    <col min="14849" max="14849" width="55.7109375" style="1" customWidth="1"/>
    <col min="14850" max="14850" width="30" style="1" customWidth="1"/>
    <col min="14851" max="14851" width="24.85546875" style="1" customWidth="1"/>
    <col min="14852" max="14852" width="24.5703125" style="1" customWidth="1"/>
    <col min="14853" max="15103" width="9.140625" style="1"/>
    <col min="15104" max="15104" width="3.7109375" style="1" customWidth="1"/>
    <col min="15105" max="15105" width="55.7109375" style="1" customWidth="1"/>
    <col min="15106" max="15106" width="30" style="1" customWidth="1"/>
    <col min="15107" max="15107" width="24.85546875" style="1" customWidth="1"/>
    <col min="15108" max="15108" width="24.5703125" style="1" customWidth="1"/>
    <col min="15109" max="15359" width="9.140625" style="1"/>
    <col min="15360" max="15360" width="3.7109375" style="1" customWidth="1"/>
    <col min="15361" max="15361" width="55.7109375" style="1" customWidth="1"/>
    <col min="15362" max="15362" width="30" style="1" customWidth="1"/>
    <col min="15363" max="15363" width="24.85546875" style="1" customWidth="1"/>
    <col min="15364" max="15364" width="24.5703125" style="1" customWidth="1"/>
    <col min="15365" max="15615" width="9.140625" style="1"/>
    <col min="15616" max="15616" width="3.7109375" style="1" customWidth="1"/>
    <col min="15617" max="15617" width="55.7109375" style="1" customWidth="1"/>
    <col min="15618" max="15618" width="30" style="1" customWidth="1"/>
    <col min="15619" max="15619" width="24.85546875" style="1" customWidth="1"/>
    <col min="15620" max="15620" width="24.5703125" style="1" customWidth="1"/>
    <col min="15621" max="15871" width="9.140625" style="1"/>
    <col min="15872" max="15872" width="3.7109375" style="1" customWidth="1"/>
    <col min="15873" max="15873" width="55.7109375" style="1" customWidth="1"/>
    <col min="15874" max="15874" width="30" style="1" customWidth="1"/>
    <col min="15875" max="15875" width="24.85546875" style="1" customWidth="1"/>
    <col min="15876" max="15876" width="24.5703125" style="1" customWidth="1"/>
    <col min="15877" max="16127" width="9.140625" style="1"/>
    <col min="16128" max="16128" width="3.7109375" style="1" customWidth="1"/>
    <col min="16129" max="16129" width="55.7109375" style="1" customWidth="1"/>
    <col min="16130" max="16130" width="30" style="1" customWidth="1"/>
    <col min="16131" max="16131" width="24.85546875" style="1" customWidth="1"/>
    <col min="16132" max="16132" width="24.5703125" style="1" customWidth="1"/>
    <col min="16133" max="16384" width="9.140625" style="1"/>
  </cols>
  <sheetData>
    <row r="1" spans="1:6" ht="15.75">
      <c r="A1" s="241" t="s">
        <v>0</v>
      </c>
      <c r="B1" s="241"/>
      <c r="C1" s="241"/>
      <c r="D1" s="241"/>
    </row>
    <row r="2" spans="1:6" ht="38.25" customHeight="1">
      <c r="A2" s="242" t="s">
        <v>1</v>
      </c>
      <c r="B2" s="242"/>
      <c r="C2" s="242"/>
      <c r="D2" s="242"/>
    </row>
    <row r="3" spans="1:6" ht="15.75">
      <c r="A3" s="2" t="s">
        <v>2</v>
      </c>
      <c r="B3" s="242" t="s">
        <v>3</v>
      </c>
      <c r="C3" s="250"/>
      <c r="D3" s="250"/>
      <c r="F3" s="3"/>
    </row>
    <row r="4" spans="1:6">
      <c r="A4" s="243" t="s">
        <v>4</v>
      </c>
      <c r="B4" s="244"/>
      <c r="C4" s="244"/>
      <c r="D4" s="244"/>
    </row>
    <row r="5" spans="1:6" ht="15.75" thickBot="1"/>
    <row r="6" spans="1:6" s="6" customFormat="1" ht="16.5" thickBot="1">
      <c r="A6" s="4"/>
      <c r="B6" s="4" t="s">
        <v>5</v>
      </c>
      <c r="C6" s="5"/>
    </row>
    <row r="7" spans="1:6" s="6" customFormat="1" ht="16.5" thickBot="1">
      <c r="A7" s="4"/>
      <c r="B7" s="4" t="s">
        <v>6</v>
      </c>
      <c r="C7" s="5"/>
    </row>
    <row r="8" spans="1:6" ht="15.75">
      <c r="A8" s="245" t="s">
        <v>7</v>
      </c>
      <c r="B8" s="245"/>
      <c r="C8" s="245"/>
    </row>
    <row r="9" spans="1:6" ht="16.5" thickBot="1">
      <c r="A9" s="246" t="s">
        <v>8</v>
      </c>
      <c r="B9" s="246"/>
      <c r="C9" s="246"/>
    </row>
    <row r="10" spans="1:6" ht="15.75" thickBot="1">
      <c r="A10" s="4" t="s">
        <v>9</v>
      </c>
      <c r="B10" s="4" t="s">
        <v>10</v>
      </c>
      <c r="C10" s="4"/>
    </row>
    <row r="11" spans="1:6" ht="15.75" thickBot="1">
      <c r="A11" s="4" t="s">
        <v>11</v>
      </c>
      <c r="B11" s="4" t="s">
        <v>12</v>
      </c>
      <c r="C11" s="4"/>
    </row>
    <row r="12" spans="1:6" ht="30.75" thickBot="1">
      <c r="A12" s="4" t="s">
        <v>13</v>
      </c>
      <c r="B12" s="4" t="s">
        <v>14</v>
      </c>
      <c r="C12" s="4"/>
    </row>
    <row r="13" spans="1:6" ht="54" customHeight="1" thickBot="1">
      <c r="A13" s="4" t="s">
        <v>15</v>
      </c>
      <c r="B13" s="4" t="s">
        <v>16</v>
      </c>
      <c r="C13" s="7" t="s">
        <v>17</v>
      </c>
    </row>
    <row r="14" spans="1:6" ht="16.5" thickBot="1">
      <c r="A14" s="4" t="s">
        <v>18</v>
      </c>
      <c r="B14" s="4" t="s">
        <v>19</v>
      </c>
      <c r="C14" s="7" t="s">
        <v>20</v>
      </c>
    </row>
    <row r="15" spans="1:6" ht="30.75" thickBot="1">
      <c r="A15" s="4" t="s">
        <v>21</v>
      </c>
      <c r="B15" s="4" t="s">
        <v>22</v>
      </c>
      <c r="C15" s="85">
        <v>1</v>
      </c>
    </row>
    <row r="16" spans="1:6" ht="18.75" thickBot="1">
      <c r="A16" s="4" t="s">
        <v>23</v>
      </c>
      <c r="B16" s="4" t="s">
        <v>24</v>
      </c>
      <c r="C16" s="8">
        <v>12</v>
      </c>
    </row>
    <row r="17" spans="1:4" ht="15.75">
      <c r="A17" s="247" t="s">
        <v>25</v>
      </c>
      <c r="B17" s="247"/>
      <c r="C17" s="247"/>
    </row>
    <row r="18" spans="1:4" ht="15.75">
      <c r="A18" s="247" t="s">
        <v>26</v>
      </c>
      <c r="B18" s="247"/>
      <c r="C18" s="247"/>
    </row>
    <row r="19" spans="1:4" ht="15.75">
      <c r="A19" s="247" t="s">
        <v>27</v>
      </c>
      <c r="B19" s="247"/>
      <c r="C19" s="247"/>
    </row>
    <row r="20" spans="1:4" ht="15.75">
      <c r="A20" s="9"/>
      <c r="B20" s="6"/>
      <c r="C20" s="6"/>
    </row>
    <row r="21" spans="1:4" ht="30.75">
      <c r="A21" s="10">
        <v>1</v>
      </c>
      <c r="B21" s="11" t="s">
        <v>28</v>
      </c>
      <c r="C21" s="10" t="s">
        <v>29</v>
      </c>
    </row>
    <row r="22" spans="1:4" ht="15.75">
      <c r="A22" s="12" t="s">
        <v>30</v>
      </c>
      <c r="B22" s="13"/>
      <c r="C22" s="76">
        <v>1</v>
      </c>
    </row>
    <row r="23" spans="1:4" ht="15.75">
      <c r="A23" s="9"/>
      <c r="B23" s="6"/>
      <c r="C23" s="6"/>
    </row>
    <row r="24" spans="1:4" ht="15.75">
      <c r="A24" s="14" t="s">
        <v>31</v>
      </c>
      <c r="B24" s="14"/>
      <c r="C24" s="14"/>
    </row>
    <row r="25" spans="1:4">
      <c r="A25" s="12">
        <v>2</v>
      </c>
      <c r="B25" s="15" t="s">
        <v>32</v>
      </c>
      <c r="C25" s="16"/>
    </row>
    <row r="26" spans="1:4" ht="30">
      <c r="A26" s="12">
        <v>3</v>
      </c>
      <c r="B26" s="15" t="s">
        <v>33</v>
      </c>
      <c r="C26" s="15"/>
    </row>
    <row r="27" spans="1:4">
      <c r="A27" s="12">
        <v>4</v>
      </c>
      <c r="B27" s="15" t="s">
        <v>34</v>
      </c>
      <c r="C27" s="15"/>
    </row>
    <row r="28" spans="1:4" ht="15.75">
      <c r="A28" s="248" t="s">
        <v>35</v>
      </c>
      <c r="B28" s="248"/>
      <c r="C28" s="248"/>
    </row>
    <row r="30" spans="1:4" ht="15.75">
      <c r="A30" s="17" t="s">
        <v>36</v>
      </c>
      <c r="B30" s="17" t="s">
        <v>37</v>
      </c>
      <c r="C30" s="10" t="s">
        <v>38</v>
      </c>
      <c r="D30" s="17" t="s">
        <v>39</v>
      </c>
    </row>
    <row r="31" spans="1:4" ht="15.75">
      <c r="A31" s="15" t="s">
        <v>40</v>
      </c>
      <c r="B31" s="18" t="s">
        <v>41</v>
      </c>
      <c r="C31" s="19">
        <v>0</v>
      </c>
      <c r="D31" s="20"/>
    </row>
    <row r="32" spans="1:4" ht="15.75">
      <c r="A32" s="15" t="s">
        <v>11</v>
      </c>
      <c r="B32" s="18" t="s">
        <v>42</v>
      </c>
      <c r="C32" s="19">
        <v>0</v>
      </c>
      <c r="D32" s="20">
        <v>0</v>
      </c>
    </row>
    <row r="33" spans="1:4" ht="15.75">
      <c r="A33" s="21"/>
      <c r="B33" s="11" t="s">
        <v>43</v>
      </c>
      <c r="C33" s="22">
        <f>SUM(C31:C32)</f>
        <v>0</v>
      </c>
      <c r="D33" s="23">
        <f>D31+D32</f>
        <v>0</v>
      </c>
    </row>
    <row r="34" spans="1:4" ht="15.75">
      <c r="A34" s="245" t="s">
        <v>44</v>
      </c>
      <c r="B34" s="245"/>
      <c r="C34" s="245"/>
      <c r="D34" s="245"/>
    </row>
    <row r="35" spans="1:4" ht="15.75">
      <c r="A35" s="249" t="s">
        <v>45</v>
      </c>
      <c r="B35" s="249"/>
      <c r="C35" s="249"/>
      <c r="D35" s="249"/>
    </row>
    <row r="36" spans="1:4" ht="15.75">
      <c r="A36" s="6"/>
      <c r="B36" s="6"/>
      <c r="C36" s="6"/>
      <c r="D36" s="6"/>
    </row>
    <row r="37" spans="1:4" ht="15.75">
      <c r="A37" s="240" t="s">
        <v>46</v>
      </c>
      <c r="B37" s="240"/>
      <c r="C37" s="24" t="s">
        <v>47</v>
      </c>
      <c r="D37" s="24" t="s">
        <v>48</v>
      </c>
    </row>
    <row r="38" spans="1:4" ht="15.75">
      <c r="A38" s="25">
        <v>1</v>
      </c>
      <c r="B38" s="26" t="s">
        <v>49</v>
      </c>
      <c r="C38" s="27">
        <v>0</v>
      </c>
      <c r="D38" s="28">
        <f t="shared" ref="D38:D45" si="0">$D$33*C38</f>
        <v>0</v>
      </c>
    </row>
    <row r="39" spans="1:4" ht="15.75">
      <c r="A39" s="25">
        <v>2</v>
      </c>
      <c r="B39" s="26" t="s">
        <v>50</v>
      </c>
      <c r="C39" s="27">
        <v>0</v>
      </c>
      <c r="D39" s="28">
        <f t="shared" si="0"/>
        <v>0</v>
      </c>
    </row>
    <row r="40" spans="1:4" ht="15.75">
      <c r="A40" s="25">
        <v>3</v>
      </c>
      <c r="B40" s="26" t="s">
        <v>51</v>
      </c>
      <c r="C40" s="27">
        <v>0</v>
      </c>
      <c r="D40" s="28">
        <f t="shared" si="0"/>
        <v>0</v>
      </c>
    </row>
    <row r="41" spans="1:4" ht="15.75">
      <c r="A41" s="25">
        <v>4</v>
      </c>
      <c r="B41" s="26" t="s">
        <v>52</v>
      </c>
      <c r="C41" s="27">
        <v>0</v>
      </c>
      <c r="D41" s="28">
        <f t="shared" si="0"/>
        <v>0</v>
      </c>
    </row>
    <row r="42" spans="1:4" ht="15.75">
      <c r="A42" s="25">
        <v>5</v>
      </c>
      <c r="B42" s="26" t="s">
        <v>53</v>
      </c>
      <c r="C42" s="27">
        <v>0</v>
      </c>
      <c r="D42" s="28">
        <f t="shared" si="0"/>
        <v>0</v>
      </c>
    </row>
    <row r="43" spans="1:4" ht="15.75">
      <c r="A43" s="25">
        <v>6</v>
      </c>
      <c r="B43" s="26" t="s">
        <v>54</v>
      </c>
      <c r="C43" s="27">
        <v>0</v>
      </c>
      <c r="D43" s="28">
        <f t="shared" si="0"/>
        <v>0</v>
      </c>
    </row>
    <row r="44" spans="1:4" ht="15.75">
      <c r="A44" s="25">
        <v>7</v>
      </c>
      <c r="B44" s="26" t="s">
        <v>55</v>
      </c>
      <c r="C44" s="27">
        <v>0</v>
      </c>
      <c r="D44" s="28">
        <f t="shared" si="0"/>
        <v>0</v>
      </c>
    </row>
    <row r="45" spans="1:4" ht="15.75">
      <c r="A45" s="25">
        <v>8</v>
      </c>
      <c r="B45" s="26" t="s">
        <v>56</v>
      </c>
      <c r="C45" s="27">
        <v>0</v>
      </c>
      <c r="D45" s="28">
        <f t="shared" si="0"/>
        <v>0</v>
      </c>
    </row>
    <row r="46" spans="1:4" ht="15.75">
      <c r="A46" s="251" t="s">
        <v>57</v>
      </c>
      <c r="B46" s="252"/>
      <c r="C46" s="29">
        <f>SUM(C38:C45)</f>
        <v>0</v>
      </c>
      <c r="D46" s="30">
        <f>SUM(D38:D45)</f>
        <v>0</v>
      </c>
    </row>
    <row r="47" spans="1:4" ht="15.75">
      <c r="A47" s="31"/>
      <c r="B47" s="31"/>
      <c r="C47" s="32"/>
      <c r="D47" s="33"/>
    </row>
    <row r="48" spans="1:4" ht="15.75">
      <c r="A48" s="251" t="s">
        <v>58</v>
      </c>
      <c r="B48" s="252"/>
      <c r="C48" s="24" t="s">
        <v>47</v>
      </c>
      <c r="D48" s="24" t="s">
        <v>48</v>
      </c>
    </row>
    <row r="49" spans="1:4" ht="15.75">
      <c r="A49" s="34">
        <v>9</v>
      </c>
      <c r="B49" s="35" t="s">
        <v>59</v>
      </c>
      <c r="C49" s="27">
        <v>0</v>
      </c>
      <c r="D49" s="28">
        <f>$D$33*C49</f>
        <v>0</v>
      </c>
    </row>
    <row r="50" spans="1:4" ht="15.75">
      <c r="A50" s="25">
        <v>10</v>
      </c>
      <c r="B50" s="26" t="s">
        <v>60</v>
      </c>
      <c r="C50" s="27">
        <v>0</v>
      </c>
      <c r="D50" s="28">
        <f t="shared" ref="D50:D56" si="1">$D$33*C50</f>
        <v>0</v>
      </c>
    </row>
    <row r="51" spans="1:4" ht="15.75">
      <c r="A51" s="25">
        <v>11</v>
      </c>
      <c r="B51" s="26" t="s">
        <v>61</v>
      </c>
      <c r="C51" s="27">
        <v>0</v>
      </c>
      <c r="D51" s="28">
        <f t="shared" si="1"/>
        <v>0</v>
      </c>
    </row>
    <row r="52" spans="1:4" ht="15.75">
      <c r="A52" s="25">
        <v>12</v>
      </c>
      <c r="B52" s="26" t="s">
        <v>62</v>
      </c>
      <c r="C52" s="27">
        <v>0</v>
      </c>
      <c r="D52" s="28">
        <f t="shared" si="1"/>
        <v>0</v>
      </c>
    </row>
    <row r="53" spans="1:4" ht="15.75">
      <c r="A53" s="25">
        <v>13</v>
      </c>
      <c r="B53" s="26" t="s">
        <v>63</v>
      </c>
      <c r="C53" s="27">
        <v>0</v>
      </c>
      <c r="D53" s="28">
        <f t="shared" si="1"/>
        <v>0</v>
      </c>
    </row>
    <row r="54" spans="1:4" ht="15.75">
      <c r="A54" s="25">
        <v>14</v>
      </c>
      <c r="B54" s="26" t="s">
        <v>64</v>
      </c>
      <c r="C54" s="27">
        <v>0</v>
      </c>
      <c r="D54" s="28">
        <f t="shared" si="1"/>
        <v>0</v>
      </c>
    </row>
    <row r="55" spans="1:4" ht="15.75">
      <c r="A55" s="25">
        <v>15</v>
      </c>
      <c r="B55" s="26" t="s">
        <v>65</v>
      </c>
      <c r="C55" s="27">
        <v>0</v>
      </c>
      <c r="D55" s="28">
        <f t="shared" si="1"/>
        <v>0</v>
      </c>
    </row>
    <row r="56" spans="1:4" ht="15.75">
      <c r="A56" s="25">
        <v>16</v>
      </c>
      <c r="B56" s="26" t="s">
        <v>66</v>
      </c>
      <c r="C56" s="27">
        <v>0</v>
      </c>
      <c r="D56" s="28">
        <f t="shared" si="1"/>
        <v>0</v>
      </c>
    </row>
    <row r="57" spans="1:4" ht="15.75">
      <c r="A57" s="251" t="s">
        <v>67</v>
      </c>
      <c r="B57" s="252"/>
      <c r="C57" s="29">
        <f>SUM(C49:C56)</f>
        <v>0</v>
      </c>
      <c r="D57" s="30">
        <f>SUM(D49:D56)</f>
        <v>0</v>
      </c>
    </row>
    <row r="58" spans="1:4" ht="15.75">
      <c r="A58" s="9"/>
      <c r="B58" s="6"/>
      <c r="C58" s="6"/>
      <c r="D58" s="6"/>
    </row>
    <row r="59" spans="1:4" ht="15.75">
      <c r="A59" s="251" t="s">
        <v>68</v>
      </c>
      <c r="B59" s="252"/>
      <c r="C59" s="24" t="s">
        <v>47</v>
      </c>
      <c r="D59" s="24" t="s">
        <v>48</v>
      </c>
    </row>
    <row r="60" spans="1:4" ht="15.75">
      <c r="A60" s="25">
        <v>17</v>
      </c>
      <c r="B60" s="26" t="s">
        <v>69</v>
      </c>
      <c r="C60" s="27">
        <v>0</v>
      </c>
      <c r="D60" s="28">
        <f>$D$33*C60</f>
        <v>0</v>
      </c>
    </row>
    <row r="61" spans="1:4" ht="15.75">
      <c r="A61" s="25">
        <v>18</v>
      </c>
      <c r="B61" s="26" t="s">
        <v>70</v>
      </c>
      <c r="C61" s="27">
        <v>0</v>
      </c>
      <c r="D61" s="28">
        <f>$D$33*C61</f>
        <v>0</v>
      </c>
    </row>
    <row r="62" spans="1:4" ht="15.75">
      <c r="A62" s="25">
        <v>19</v>
      </c>
      <c r="B62" s="26" t="s">
        <v>71</v>
      </c>
      <c r="C62" s="27">
        <v>0</v>
      </c>
      <c r="D62" s="28">
        <f>$D$33*C62</f>
        <v>0</v>
      </c>
    </row>
    <row r="63" spans="1:4" ht="15.75">
      <c r="A63" s="251" t="s">
        <v>72</v>
      </c>
      <c r="B63" s="252"/>
      <c r="C63" s="29">
        <f>C60+C61+C62</f>
        <v>0</v>
      </c>
      <c r="D63" s="30">
        <f>SUM(D60:D62)</f>
        <v>0</v>
      </c>
    </row>
    <row r="64" spans="1:4" ht="15.75">
      <c r="A64" s="6"/>
      <c r="B64" s="6"/>
      <c r="C64" s="6"/>
      <c r="D64" s="6"/>
    </row>
    <row r="65" spans="1:4" ht="15.75">
      <c r="A65" s="9"/>
      <c r="B65" s="6"/>
      <c r="C65" s="6"/>
      <c r="D65" s="6"/>
    </row>
    <row r="66" spans="1:4" ht="15.75">
      <c r="A66" s="251" t="s">
        <v>73</v>
      </c>
      <c r="B66" s="252"/>
      <c r="C66" s="36" t="s">
        <v>47</v>
      </c>
      <c r="D66" s="36" t="s">
        <v>48</v>
      </c>
    </row>
    <row r="67" spans="1:4" ht="30.75">
      <c r="A67" s="25">
        <v>20</v>
      </c>
      <c r="B67" s="37" t="s">
        <v>74</v>
      </c>
      <c r="C67" s="38">
        <f>C46*C57</f>
        <v>0</v>
      </c>
      <c r="D67" s="39">
        <f>D33*C67</f>
        <v>0</v>
      </c>
    </row>
    <row r="68" spans="1:4" ht="15.75">
      <c r="A68" s="6"/>
      <c r="B68" s="40"/>
      <c r="C68" s="6"/>
      <c r="D68" s="6"/>
    </row>
    <row r="69" spans="1:4" ht="15.75">
      <c r="A69" s="251" t="s">
        <v>75</v>
      </c>
      <c r="B69" s="252"/>
      <c r="C69" s="36" t="s">
        <v>47</v>
      </c>
      <c r="D69" s="36" t="s">
        <v>48</v>
      </c>
    </row>
    <row r="70" spans="1:4" ht="30.75">
      <c r="A70" s="25">
        <v>21</v>
      </c>
      <c r="B70" s="41" t="s">
        <v>76</v>
      </c>
      <c r="C70" s="38">
        <f>C46*C60</f>
        <v>0</v>
      </c>
      <c r="D70" s="39">
        <f>D33*C70</f>
        <v>0</v>
      </c>
    </row>
    <row r="71" spans="1:4" ht="15.75">
      <c r="A71" s="6"/>
      <c r="B71" s="40"/>
      <c r="C71" s="6"/>
      <c r="D71" s="6"/>
    </row>
    <row r="72" spans="1:4" ht="15.75">
      <c r="A72" s="251"/>
      <c r="B72" s="252"/>
      <c r="C72" s="36" t="s">
        <v>47</v>
      </c>
      <c r="D72" s="36" t="s">
        <v>48</v>
      </c>
    </row>
    <row r="73" spans="1:4" ht="15.75">
      <c r="A73" s="253" t="s">
        <v>77</v>
      </c>
      <c r="B73" s="254"/>
      <c r="C73" s="38">
        <f>C46+C57+C63+C67+C70</f>
        <v>0</v>
      </c>
      <c r="D73" s="39">
        <f>D46+D57+D63+D67+D70</f>
        <v>0</v>
      </c>
    </row>
    <row r="74" spans="1:4" ht="15.75">
      <c r="A74" s="6"/>
      <c r="B74" s="6"/>
      <c r="C74" s="6"/>
      <c r="D74" s="6"/>
    </row>
    <row r="75" spans="1:4" ht="15.75">
      <c r="A75" s="255"/>
      <c r="B75" s="255"/>
      <c r="C75" s="255"/>
      <c r="D75" s="36" t="s">
        <v>48</v>
      </c>
    </row>
    <row r="76" spans="1:4" ht="15.75">
      <c r="A76" s="253" t="s">
        <v>78</v>
      </c>
      <c r="B76" s="253"/>
      <c r="C76" s="253"/>
      <c r="D76" s="28">
        <f>D33+D73</f>
        <v>0</v>
      </c>
    </row>
    <row r="78" spans="1:4" ht="15.75">
      <c r="A78" s="247" t="s">
        <v>79</v>
      </c>
      <c r="B78" s="247"/>
      <c r="C78" s="247"/>
      <c r="D78" s="247"/>
    </row>
    <row r="79" spans="1:4" ht="15.75">
      <c r="A79" s="42" t="s">
        <v>80</v>
      </c>
      <c r="B79" s="261" t="s">
        <v>81</v>
      </c>
      <c r="C79" s="261"/>
      <c r="D79" s="42" t="s">
        <v>39</v>
      </c>
    </row>
    <row r="80" spans="1:4" ht="15.75">
      <c r="A80" s="15" t="s">
        <v>9</v>
      </c>
      <c r="B80" s="256" t="s">
        <v>82</v>
      </c>
      <c r="C80" s="257"/>
      <c r="D80" s="20">
        <v>0</v>
      </c>
    </row>
    <row r="81" spans="1:4" ht="15.75">
      <c r="A81" s="15" t="s">
        <v>11</v>
      </c>
      <c r="B81" s="256" t="s">
        <v>83</v>
      </c>
      <c r="C81" s="257"/>
      <c r="D81" s="20">
        <v>0</v>
      </c>
    </row>
    <row r="82" spans="1:4" ht="15.75">
      <c r="A82" s="15" t="s">
        <v>13</v>
      </c>
      <c r="B82" s="256" t="s">
        <v>84</v>
      </c>
      <c r="C82" s="257"/>
      <c r="D82" s="20">
        <v>0</v>
      </c>
    </row>
    <row r="83" spans="1:4" ht="15.75">
      <c r="A83" s="15" t="s">
        <v>15</v>
      </c>
      <c r="B83" s="256" t="s">
        <v>85</v>
      </c>
      <c r="C83" s="257"/>
      <c r="D83" s="20">
        <v>0</v>
      </c>
    </row>
    <row r="84" spans="1:4" ht="15.75">
      <c r="A84" s="15" t="s">
        <v>18</v>
      </c>
      <c r="B84" s="256" t="s">
        <v>86</v>
      </c>
      <c r="C84" s="257"/>
      <c r="D84" s="20">
        <v>0</v>
      </c>
    </row>
    <row r="85" spans="1:4" ht="15.75">
      <c r="A85" s="15" t="s">
        <v>21</v>
      </c>
      <c r="B85" s="256" t="s">
        <v>87</v>
      </c>
      <c r="C85" s="257"/>
      <c r="D85" s="20">
        <v>0</v>
      </c>
    </row>
    <row r="86" spans="1:4" ht="15.75" customHeight="1">
      <c r="A86" s="21"/>
      <c r="B86" s="258" t="s">
        <v>88</v>
      </c>
      <c r="C86" s="259"/>
      <c r="D86" s="43">
        <f>D80+D81+D82+D83+D84+D85</f>
        <v>0</v>
      </c>
    </row>
    <row r="87" spans="1:4" ht="15.75" customHeight="1">
      <c r="A87" s="260" t="s">
        <v>89</v>
      </c>
      <c r="B87" s="260"/>
      <c r="C87" s="260"/>
      <c r="D87" s="260"/>
    </row>
    <row r="88" spans="1:4" ht="15.75">
      <c r="A88" s="6"/>
      <c r="B88" s="6"/>
      <c r="C88" s="6"/>
      <c r="D88" s="6"/>
    </row>
    <row r="89" spans="1:4" ht="15.75">
      <c r="A89" s="247" t="s">
        <v>90</v>
      </c>
      <c r="B89" s="247"/>
      <c r="C89" s="247"/>
      <c r="D89" s="247"/>
    </row>
    <row r="90" spans="1:4" ht="15.75">
      <c r="A90" s="247" t="s">
        <v>91</v>
      </c>
      <c r="B90" s="247"/>
      <c r="C90" s="247"/>
      <c r="D90" s="247"/>
    </row>
    <row r="91" spans="1:4" ht="15.75">
      <c r="A91" s="44"/>
      <c r="B91" s="6"/>
      <c r="C91" s="6"/>
      <c r="D91" s="6"/>
    </row>
    <row r="92" spans="1:4">
      <c r="A92" s="265" t="s">
        <v>92</v>
      </c>
      <c r="B92" s="266" t="s">
        <v>93</v>
      </c>
      <c r="C92" s="267"/>
      <c r="D92" s="270" t="s">
        <v>94</v>
      </c>
    </row>
    <row r="93" spans="1:4">
      <c r="A93" s="265"/>
      <c r="B93" s="268"/>
      <c r="C93" s="269"/>
      <c r="D93" s="270"/>
    </row>
    <row r="94" spans="1:4" ht="15.75">
      <c r="A94" s="45" t="s">
        <v>9</v>
      </c>
      <c r="B94" s="271" t="s">
        <v>37</v>
      </c>
      <c r="C94" s="271"/>
      <c r="D94" s="46">
        <f>D33</f>
        <v>0</v>
      </c>
    </row>
    <row r="95" spans="1:4" ht="15.75">
      <c r="A95" s="45" t="s">
        <v>11</v>
      </c>
      <c r="B95" s="271" t="s">
        <v>95</v>
      </c>
      <c r="C95" s="271"/>
      <c r="D95" s="46">
        <f>D73</f>
        <v>0</v>
      </c>
    </row>
    <row r="96" spans="1:4" ht="15.75">
      <c r="A96" s="45" t="s">
        <v>13</v>
      </c>
      <c r="B96" s="271" t="s">
        <v>96</v>
      </c>
      <c r="C96" s="271"/>
      <c r="D96" s="46">
        <f>D86</f>
        <v>0</v>
      </c>
    </row>
    <row r="97" spans="1:10" ht="15.75">
      <c r="A97" s="47"/>
      <c r="B97" s="272" t="s">
        <v>97</v>
      </c>
      <c r="C97" s="272"/>
      <c r="D97" s="48">
        <f>D94+D95+D96</f>
        <v>0</v>
      </c>
    </row>
    <row r="98" spans="1:10" ht="15.75">
      <c r="A98" s="6"/>
      <c r="B98" s="6"/>
      <c r="C98" s="6"/>
      <c r="D98" s="6"/>
    </row>
    <row r="99" spans="1:10" ht="15.75">
      <c r="A99" s="247" t="s">
        <v>98</v>
      </c>
      <c r="B99" s="247"/>
      <c r="C99" s="247"/>
      <c r="D99" s="247"/>
      <c r="E99" s="9"/>
    </row>
    <row r="100" spans="1:10" ht="15.75">
      <c r="A100" s="44"/>
      <c r="B100" s="44"/>
      <c r="C100" s="44"/>
      <c r="D100" s="44"/>
      <c r="E100" s="44"/>
    </row>
    <row r="101" spans="1:10" ht="15.75">
      <c r="A101" s="247" t="s">
        <v>99</v>
      </c>
      <c r="B101" s="247"/>
      <c r="C101" s="247"/>
      <c r="D101" s="247"/>
      <c r="E101" s="9"/>
    </row>
    <row r="102" spans="1:10" ht="15.75">
      <c r="A102" s="49"/>
      <c r="B102" s="49"/>
      <c r="C102" s="49"/>
      <c r="D102" s="49"/>
      <c r="E102" s="9"/>
    </row>
    <row r="103" spans="1:10" ht="15.75">
      <c r="A103" s="50"/>
      <c r="B103" s="51" t="s">
        <v>100</v>
      </c>
      <c r="C103" s="52" t="s">
        <v>47</v>
      </c>
      <c r="D103" s="53" t="s">
        <v>101</v>
      </c>
      <c r="E103" s="6"/>
    </row>
    <row r="104" spans="1:10" ht="15.75">
      <c r="A104" s="15" t="s">
        <v>9</v>
      </c>
      <c r="B104" s="15" t="s">
        <v>102</v>
      </c>
      <c r="C104" s="54">
        <v>0</v>
      </c>
      <c r="D104" s="101">
        <f>D97*C104</f>
        <v>0</v>
      </c>
      <c r="E104" s="6"/>
    </row>
    <row r="105" spans="1:10" ht="15.75">
      <c r="A105" s="15" t="s">
        <v>11</v>
      </c>
      <c r="B105" s="15" t="s">
        <v>103</v>
      </c>
      <c r="C105" s="54">
        <v>0</v>
      </c>
      <c r="D105" s="101">
        <f>(D97+D104)*C105</f>
        <v>0</v>
      </c>
      <c r="E105" s="6"/>
      <c r="G105" s="55"/>
    </row>
    <row r="106" spans="1:10" ht="15.75">
      <c r="A106" s="50"/>
      <c r="B106" s="56" t="s">
        <v>104</v>
      </c>
      <c r="C106" s="57">
        <f>SUM(C104:C105)</f>
        <v>0</v>
      </c>
      <c r="D106" s="102">
        <f>D104+D105</f>
        <v>0</v>
      </c>
      <c r="E106" s="6"/>
      <c r="G106" s="58"/>
    </row>
    <row r="107" spans="1:10">
      <c r="D107" s="103" t="s">
        <v>105</v>
      </c>
    </row>
    <row r="108" spans="1:10" ht="15.75">
      <c r="A108" s="247" t="s">
        <v>106</v>
      </c>
      <c r="B108" s="247"/>
      <c r="C108" s="247"/>
      <c r="D108" s="247"/>
    </row>
    <row r="109" spans="1:10" ht="15.75">
      <c r="A109" s="51"/>
      <c r="B109" s="52" t="s">
        <v>107</v>
      </c>
      <c r="C109" s="59" t="s">
        <v>47</v>
      </c>
      <c r="D109" s="52" t="s">
        <v>101</v>
      </c>
    </row>
    <row r="110" spans="1:10" ht="18.75">
      <c r="A110" s="60" t="s">
        <v>9</v>
      </c>
      <c r="B110" s="262" t="s">
        <v>108</v>
      </c>
      <c r="C110" s="263"/>
      <c r="D110" s="264"/>
      <c r="H110" s="273"/>
      <c r="I110" s="273"/>
      <c r="J110" s="273"/>
    </row>
    <row r="111" spans="1:10">
      <c r="A111" s="12"/>
      <c r="B111" s="15" t="s">
        <v>109</v>
      </c>
      <c r="C111" s="61">
        <v>0</v>
      </c>
      <c r="D111" s="101">
        <f>($D$97+D106)/$C116*C111</f>
        <v>0</v>
      </c>
      <c r="H111" s="274"/>
      <c r="I111" s="274"/>
      <c r="J111" s="274"/>
    </row>
    <row r="112" spans="1:10" ht="15.75">
      <c r="A112" s="12"/>
      <c r="B112" s="18" t="s">
        <v>110</v>
      </c>
      <c r="C112" s="61">
        <v>0</v>
      </c>
      <c r="D112" s="101">
        <f>($D$97+D106)/C116*C112</f>
        <v>0</v>
      </c>
      <c r="E112" s="62"/>
    </row>
    <row r="113" spans="1:5" ht="15.75">
      <c r="A113" s="60" t="s">
        <v>11</v>
      </c>
      <c r="B113" s="275" t="s">
        <v>111</v>
      </c>
      <c r="C113" s="276"/>
      <c r="D113" s="277"/>
      <c r="E113" s="63"/>
    </row>
    <row r="114" spans="1:5">
      <c r="A114" s="12"/>
      <c r="B114" s="15" t="s">
        <v>112</v>
      </c>
      <c r="C114" s="61">
        <v>0</v>
      </c>
      <c r="D114" s="94">
        <f>($D$97+D106)/C116*C114</f>
        <v>0</v>
      </c>
      <c r="E114" s="62"/>
    </row>
    <row r="115" spans="1:5" ht="15.75">
      <c r="A115" s="56"/>
      <c r="B115" s="56" t="s">
        <v>113</v>
      </c>
      <c r="C115" s="64">
        <f>SUM(C111,C112,C114)</f>
        <v>0</v>
      </c>
      <c r="D115" s="65">
        <f>D111+D112+D114</f>
        <v>0</v>
      </c>
      <c r="E115" s="66"/>
    </row>
    <row r="116" spans="1:5" ht="15.75">
      <c r="A116" s="67"/>
      <c r="B116" s="68" t="s">
        <v>114</v>
      </c>
      <c r="C116" s="69">
        <f>1-(C115/100)</f>
        <v>1</v>
      </c>
      <c r="D116" s="70"/>
    </row>
    <row r="117" spans="1:5" ht="15.75">
      <c r="A117" s="67"/>
      <c r="B117" s="71"/>
      <c r="C117" s="71"/>
      <c r="D117" s="6"/>
    </row>
    <row r="118" spans="1:5" ht="15.75">
      <c r="A118" s="280" t="s">
        <v>115</v>
      </c>
      <c r="B118" s="280"/>
      <c r="C118" s="280"/>
      <c r="D118" s="280"/>
      <c r="E118" s="72"/>
    </row>
    <row r="119" spans="1:5" ht="15.75">
      <c r="A119" s="73"/>
      <c r="B119" s="74"/>
      <c r="C119" s="74"/>
      <c r="D119" s="74"/>
      <c r="E119" s="6"/>
    </row>
    <row r="120" spans="1:5" ht="15.75">
      <c r="A120" s="75"/>
      <c r="B120" s="261" t="s">
        <v>116</v>
      </c>
      <c r="C120" s="261"/>
      <c r="D120" s="261"/>
      <c r="E120" s="6"/>
    </row>
    <row r="121" spans="1:5" ht="15.75">
      <c r="A121" s="15"/>
      <c r="B121" s="282" t="s">
        <v>117</v>
      </c>
      <c r="C121" s="282"/>
      <c r="D121" s="76" t="s">
        <v>118</v>
      </c>
      <c r="E121" s="6"/>
    </row>
    <row r="122" spans="1:5" ht="15.75">
      <c r="A122" s="77" t="s">
        <v>9</v>
      </c>
      <c r="B122" s="283" t="s">
        <v>119</v>
      </c>
      <c r="C122" s="283"/>
      <c r="D122" s="97">
        <f>D97</f>
        <v>0</v>
      </c>
      <c r="E122" s="6"/>
    </row>
    <row r="123" spans="1:5" ht="15.75">
      <c r="A123" s="78" t="s">
        <v>11</v>
      </c>
      <c r="B123" s="283" t="s">
        <v>120</v>
      </c>
      <c r="C123" s="283"/>
      <c r="D123" s="97">
        <f>D106</f>
        <v>0</v>
      </c>
      <c r="E123" s="6"/>
    </row>
    <row r="124" spans="1:5" ht="15.75">
      <c r="A124" s="78" t="s">
        <v>13</v>
      </c>
      <c r="B124" s="283" t="s">
        <v>121</v>
      </c>
      <c r="C124" s="283"/>
      <c r="D124" s="97">
        <f>D115</f>
        <v>0</v>
      </c>
      <c r="E124" s="6"/>
    </row>
    <row r="125" spans="1:5" ht="15.75">
      <c r="A125" s="77" t="s">
        <v>15</v>
      </c>
      <c r="B125" s="278" t="s">
        <v>122</v>
      </c>
      <c r="C125" s="278"/>
      <c r="D125" s="98">
        <f>SUM(D122:D124)</f>
        <v>0</v>
      </c>
      <c r="E125" s="6"/>
    </row>
    <row r="126" spans="1:5" ht="15.75">
      <c r="A126" s="77" t="s">
        <v>18</v>
      </c>
      <c r="B126" s="84" t="s">
        <v>123</v>
      </c>
      <c r="C126" s="84"/>
      <c r="D126" s="98">
        <f>D125*2</f>
        <v>0</v>
      </c>
      <c r="E126" s="6"/>
    </row>
    <row r="127" spans="1:5" ht="15.75">
      <c r="A127" s="78" t="s">
        <v>21</v>
      </c>
      <c r="B127" s="279" t="s">
        <v>124</v>
      </c>
      <c r="C127" s="279"/>
      <c r="D127" s="100">
        <f>D126*C15</f>
        <v>0</v>
      </c>
      <c r="E127" s="6"/>
    </row>
    <row r="128" spans="1:5" ht="30.75">
      <c r="A128" s="78" t="s">
        <v>23</v>
      </c>
      <c r="B128" s="79" t="s">
        <v>125</v>
      </c>
      <c r="C128" s="80"/>
      <c r="D128" s="99">
        <f>D127*12</f>
        <v>0</v>
      </c>
      <c r="E128" s="6"/>
    </row>
    <row r="129" spans="1:5" ht="16.5" thickBot="1">
      <c r="A129" s="6"/>
      <c r="B129" s="6"/>
      <c r="C129" s="6"/>
      <c r="D129" s="93"/>
      <c r="E129" s="6"/>
    </row>
    <row r="130" spans="1:5" ht="23.25" customHeight="1">
      <c r="A130" s="90"/>
      <c r="B130" s="281" t="s">
        <v>126</v>
      </c>
      <c r="C130" s="281"/>
      <c r="D130" s="281"/>
      <c r="E130" s="281"/>
    </row>
    <row r="131" spans="1:5" ht="19.5" customHeight="1">
      <c r="A131" s="86"/>
      <c r="B131" s="89" t="s">
        <v>127</v>
      </c>
      <c r="C131" s="81" t="s">
        <v>128</v>
      </c>
      <c r="D131" s="81" t="s">
        <v>129</v>
      </c>
      <c r="E131" s="81" t="s">
        <v>130</v>
      </c>
    </row>
    <row r="132" spans="1:5" ht="19.5" customHeight="1">
      <c r="A132" s="87"/>
      <c r="B132" s="89" t="s">
        <v>131</v>
      </c>
      <c r="C132" s="82" t="s">
        <v>132</v>
      </c>
      <c r="D132" s="81">
        <v>1</v>
      </c>
      <c r="E132" s="95">
        <f>D126*D132</f>
        <v>0</v>
      </c>
    </row>
    <row r="133" spans="1:5" ht="15.75">
      <c r="A133" s="87"/>
      <c r="B133" s="91" t="s">
        <v>133</v>
      </c>
      <c r="C133" s="104"/>
      <c r="D133" s="105"/>
      <c r="E133" s="95">
        <f>E132*C15</f>
        <v>0</v>
      </c>
    </row>
    <row r="134" spans="1:5" ht="44.25" customHeight="1" thickBot="1">
      <c r="A134" s="88"/>
      <c r="B134" s="92" t="s">
        <v>134</v>
      </c>
      <c r="C134" s="83"/>
      <c r="D134" s="83"/>
      <c r="E134" s="96">
        <f>E133*12</f>
        <v>0</v>
      </c>
    </row>
    <row r="135" spans="1:5" ht="15.75">
      <c r="A135" s="6"/>
      <c r="B135" s="6"/>
      <c r="C135" s="6"/>
      <c r="D135" s="6"/>
      <c r="E135" s="6"/>
    </row>
    <row r="153" spans="1:5" ht="15.75">
      <c r="A153" s="6"/>
      <c r="B153" s="6"/>
      <c r="C153" s="6"/>
      <c r="D153" s="6"/>
      <c r="E153" s="6"/>
    </row>
  </sheetData>
  <sheetProtection algorithmName="SHA-512" hashValue="Sa6fGW1HhR339u/GQiCdSMg6cqMqZr6w5Pm3r7b+BBMhz3BP21LLed5hz3R1nJvbdfYRhbQepgRBiQXpFL6qww==" saltValue="tsorHFhYQEmNOA5mMlilbw==" spinCount="100000" sheet="1" objects="1" scenarios="1"/>
  <mergeCells count="59">
    <mergeCell ref="B130:E130"/>
    <mergeCell ref="B120:D120"/>
    <mergeCell ref="B121:C121"/>
    <mergeCell ref="B122:C122"/>
    <mergeCell ref="B123:C123"/>
    <mergeCell ref="B124:C124"/>
    <mergeCell ref="H110:J110"/>
    <mergeCell ref="H111:J111"/>
    <mergeCell ref="B113:D113"/>
    <mergeCell ref="B125:C125"/>
    <mergeCell ref="B127:C127"/>
    <mergeCell ref="A118:D118"/>
    <mergeCell ref="A101:D101"/>
    <mergeCell ref="A108:D108"/>
    <mergeCell ref="B110:D110"/>
    <mergeCell ref="A92:A93"/>
    <mergeCell ref="B92:C93"/>
    <mergeCell ref="D92:D93"/>
    <mergeCell ref="B94:C94"/>
    <mergeCell ref="B95:C95"/>
    <mergeCell ref="B96:C96"/>
    <mergeCell ref="B97:C97"/>
    <mergeCell ref="A99:D99"/>
    <mergeCell ref="A87:D87"/>
    <mergeCell ref="A89:D89"/>
    <mergeCell ref="B79:C79"/>
    <mergeCell ref="B80:C80"/>
    <mergeCell ref="B81:C81"/>
    <mergeCell ref="B82:C82"/>
    <mergeCell ref="B83:C83"/>
    <mergeCell ref="A90:D90"/>
    <mergeCell ref="A78:D78"/>
    <mergeCell ref="A46:B46"/>
    <mergeCell ref="A48:B48"/>
    <mergeCell ref="A57:B57"/>
    <mergeCell ref="A59:B59"/>
    <mergeCell ref="A63:B63"/>
    <mergeCell ref="A66:B66"/>
    <mergeCell ref="A69:B69"/>
    <mergeCell ref="A72:B72"/>
    <mergeCell ref="A73:B73"/>
    <mergeCell ref="A75:C75"/>
    <mergeCell ref="A76:C76"/>
    <mergeCell ref="B84:C84"/>
    <mergeCell ref="B85:C85"/>
    <mergeCell ref="B86:C86"/>
    <mergeCell ref="A37:B37"/>
    <mergeCell ref="A1:D1"/>
    <mergeCell ref="A2:D2"/>
    <mergeCell ref="A4:D4"/>
    <mergeCell ref="A8:C8"/>
    <mergeCell ref="A9:C9"/>
    <mergeCell ref="A17:C17"/>
    <mergeCell ref="A18:C18"/>
    <mergeCell ref="A19:C19"/>
    <mergeCell ref="A28:C28"/>
    <mergeCell ref="A34:D34"/>
    <mergeCell ref="A35:D35"/>
    <mergeCell ref="B3:D3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rowBreaks count="2" manualBreakCount="2">
    <brk id="58" max="4" man="1"/>
    <brk id="11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/>
  <dimension ref="A1:N19"/>
  <sheetViews>
    <sheetView showGridLines="0" view="pageBreakPreview" zoomScaleNormal="100" zoomScaleSheetLayoutView="100" workbookViewId="0">
      <selection activeCell="H5" sqref="H5"/>
    </sheetView>
  </sheetViews>
  <sheetFormatPr defaultColWidth="9.140625" defaultRowHeight="12.75"/>
  <cols>
    <col min="1" max="1" width="4.42578125" style="199" customWidth="1"/>
    <col min="2" max="2" width="22.85546875" style="199" customWidth="1"/>
    <col min="3" max="3" width="6.85546875" style="199" customWidth="1"/>
    <col min="4" max="4" width="8.42578125" style="199" customWidth="1"/>
    <col min="5" max="5" width="9.42578125" style="199" customWidth="1"/>
    <col min="6" max="6" width="6.5703125" style="199" customWidth="1"/>
    <col min="7" max="7" width="11.5703125" style="199" customWidth="1"/>
    <col min="8" max="8" width="9.85546875" style="201" customWidth="1"/>
    <col min="9" max="9" width="12.28515625" style="201" customWidth="1"/>
    <col min="10" max="10" width="13.5703125" style="199" bestFit="1" customWidth="1"/>
    <col min="11" max="11" width="23.42578125" style="199" bestFit="1" customWidth="1"/>
    <col min="12" max="12" width="12" style="199" customWidth="1"/>
    <col min="13" max="13" width="10" style="199" bestFit="1" customWidth="1"/>
    <col min="14" max="16384" width="9.140625" style="199"/>
  </cols>
  <sheetData>
    <row r="1" spans="1:14">
      <c r="A1" s="285"/>
      <c r="B1" s="285"/>
      <c r="C1" s="285"/>
      <c r="D1" s="285"/>
      <c r="E1" s="285"/>
      <c r="F1" s="285"/>
      <c r="G1" s="285"/>
      <c r="H1" s="285"/>
      <c r="I1" s="285"/>
    </row>
    <row r="2" spans="1:14">
      <c r="A2" s="286" t="s">
        <v>138</v>
      </c>
      <c r="B2" s="287"/>
      <c r="C2" s="287"/>
      <c r="D2" s="287"/>
      <c r="E2" s="287"/>
      <c r="F2" s="287"/>
      <c r="G2" s="287"/>
      <c r="H2" s="287"/>
      <c r="I2" s="287"/>
      <c r="J2" s="204"/>
      <c r="K2" s="204"/>
      <c r="L2" s="204"/>
      <c r="M2" s="204"/>
      <c r="N2" s="204"/>
    </row>
    <row r="3" spans="1:14">
      <c r="A3" s="288" t="s">
        <v>243</v>
      </c>
      <c r="B3" s="289"/>
      <c r="C3" s="289"/>
      <c r="D3" s="289"/>
      <c r="E3" s="289"/>
      <c r="F3" s="289"/>
      <c r="G3" s="289"/>
      <c r="H3" s="289"/>
      <c r="I3" s="289"/>
      <c r="J3" s="204"/>
      <c r="K3" s="204"/>
      <c r="L3" s="204"/>
      <c r="M3" s="204"/>
      <c r="N3" s="204"/>
    </row>
    <row r="4" spans="1:14" ht="40.5" customHeight="1">
      <c r="A4" s="206" t="s">
        <v>135</v>
      </c>
      <c r="B4" s="206" t="s">
        <v>239</v>
      </c>
      <c r="C4" s="206" t="s">
        <v>238</v>
      </c>
      <c r="D4" s="206" t="s">
        <v>136</v>
      </c>
      <c r="E4" s="206" t="s">
        <v>240</v>
      </c>
      <c r="F4" s="206" t="s">
        <v>137</v>
      </c>
      <c r="G4" s="206" t="s">
        <v>241</v>
      </c>
      <c r="H4" s="206" t="s">
        <v>242</v>
      </c>
      <c r="I4" s="206" t="s">
        <v>246</v>
      </c>
      <c r="J4" s="203"/>
      <c r="K4" s="203"/>
      <c r="L4" s="203"/>
      <c r="M4" s="203"/>
      <c r="N4" s="203"/>
    </row>
    <row r="5" spans="1:14" s="214" customFormat="1" ht="30" customHeight="1">
      <c r="A5" s="211">
        <v>1</v>
      </c>
      <c r="B5" s="212" t="s">
        <v>281</v>
      </c>
      <c r="C5" s="215">
        <v>1627</v>
      </c>
      <c r="D5" s="211" t="s">
        <v>249</v>
      </c>
      <c r="E5" s="215" t="s">
        <v>144</v>
      </c>
      <c r="F5" s="211">
        <v>1</v>
      </c>
      <c r="G5" s="213">
        <f>'Oficial de Manutenção Predial'!$E$128</f>
        <v>4957.78</v>
      </c>
      <c r="H5" s="213">
        <f>ROUND(F5*G5,2)</f>
        <v>4957.78</v>
      </c>
      <c r="I5" s="213">
        <f>H5*12</f>
        <v>59493.36</v>
      </c>
      <c r="J5" s="216"/>
      <c r="K5" s="216"/>
      <c r="L5" s="217"/>
      <c r="M5" s="217"/>
      <c r="N5" s="217"/>
    </row>
    <row r="6" spans="1:14" ht="26.25" customHeight="1">
      <c r="A6" s="284" t="s">
        <v>247</v>
      </c>
      <c r="B6" s="284"/>
      <c r="C6" s="284"/>
      <c r="D6" s="284"/>
      <c r="E6" s="284"/>
      <c r="F6" s="284"/>
      <c r="G6" s="284"/>
      <c r="H6" s="202">
        <f>ROUND(SUM(H5:H5),2)</f>
        <v>4957.78</v>
      </c>
      <c r="I6" s="202">
        <f>SUM(I5:I5)</f>
        <v>59493.36</v>
      </c>
      <c r="J6" s="200"/>
      <c r="K6" s="200"/>
      <c r="L6" s="201"/>
    </row>
    <row r="7" spans="1:14">
      <c r="K7" s="200"/>
      <c r="L7" s="201"/>
    </row>
    <row r="8" spans="1:14">
      <c r="K8" s="205"/>
      <c r="L8" s="200"/>
    </row>
    <row r="9" spans="1:14">
      <c r="G9" s="200"/>
      <c r="L9" s="200"/>
    </row>
    <row r="10" spans="1:14">
      <c r="G10" s="200"/>
      <c r="L10" s="200"/>
    </row>
    <row r="11" spans="1:14">
      <c r="L11" s="200"/>
    </row>
    <row r="12" spans="1:14">
      <c r="J12" s="200"/>
    </row>
    <row r="14" spans="1:14">
      <c r="L14" s="209"/>
    </row>
    <row r="15" spans="1:14">
      <c r="L15" s="210"/>
    </row>
    <row r="18" spans="12:12">
      <c r="L18" s="200"/>
    </row>
    <row r="19" spans="12:12">
      <c r="L19" s="200"/>
    </row>
  </sheetData>
  <sheetProtection formatCells="0" formatColumns="0" formatRows="0"/>
  <mergeCells count="4">
    <mergeCell ref="A6:G6"/>
    <mergeCell ref="A1:I1"/>
    <mergeCell ref="A2:I2"/>
    <mergeCell ref="A3:I3"/>
  </mergeCells>
  <printOptions horizontalCentered="1"/>
  <pageMargins left="0.31496062992125984" right="0.11811023622047245" top="0.78740157480314965" bottom="0.78740157480314965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H136"/>
  <sheetViews>
    <sheetView showGridLines="0" tabSelected="1" view="pageBreakPreview" zoomScaleNormal="100" zoomScaleSheetLayoutView="100" workbookViewId="0">
      <selection activeCell="D24" sqref="D24"/>
    </sheetView>
  </sheetViews>
  <sheetFormatPr defaultRowHeight="15"/>
  <cols>
    <col min="1" max="1" width="6.140625" customWidth="1"/>
    <col min="2" max="2" width="46.28515625" customWidth="1"/>
    <col min="3" max="3" width="21.140625" customWidth="1"/>
    <col min="4" max="4" width="13.85546875" customWidth="1"/>
    <col min="5" max="5" width="15.85546875" customWidth="1"/>
    <col min="6" max="6" width="15.7109375" bestFit="1" customWidth="1"/>
    <col min="7" max="7" width="18.140625" customWidth="1"/>
    <col min="8" max="8" width="19.5703125" customWidth="1"/>
    <col min="9" max="9" width="14.85546875" bestFit="1" customWidth="1"/>
    <col min="251" max="251" width="3.7109375" customWidth="1"/>
    <col min="252" max="252" width="55.7109375" customWidth="1"/>
    <col min="253" max="253" width="30" customWidth="1"/>
    <col min="254" max="254" width="24.85546875" customWidth="1"/>
    <col min="255" max="255" width="24.5703125" customWidth="1"/>
    <col min="507" max="507" width="3.7109375" customWidth="1"/>
    <col min="508" max="508" width="55.7109375" customWidth="1"/>
    <col min="509" max="509" width="30" customWidth="1"/>
    <col min="510" max="510" width="24.85546875" customWidth="1"/>
    <col min="511" max="511" width="24.5703125" customWidth="1"/>
    <col min="763" max="763" width="3.7109375" customWidth="1"/>
    <col min="764" max="764" width="55.7109375" customWidth="1"/>
    <col min="765" max="765" width="30" customWidth="1"/>
    <col min="766" max="766" width="24.85546875" customWidth="1"/>
    <col min="767" max="767" width="24.5703125" customWidth="1"/>
    <col min="1019" max="1019" width="3.7109375" customWidth="1"/>
    <col min="1020" max="1020" width="55.7109375" customWidth="1"/>
    <col min="1021" max="1021" width="30" customWidth="1"/>
    <col min="1022" max="1022" width="24.85546875" customWidth="1"/>
    <col min="1023" max="1023" width="24.5703125" customWidth="1"/>
    <col min="1275" max="1275" width="3.7109375" customWidth="1"/>
    <col min="1276" max="1276" width="55.7109375" customWidth="1"/>
    <col min="1277" max="1277" width="30" customWidth="1"/>
    <col min="1278" max="1278" width="24.85546875" customWidth="1"/>
    <col min="1279" max="1279" width="24.5703125" customWidth="1"/>
    <col min="1531" max="1531" width="3.7109375" customWidth="1"/>
    <col min="1532" max="1532" width="55.7109375" customWidth="1"/>
    <col min="1533" max="1533" width="30" customWidth="1"/>
    <col min="1534" max="1534" width="24.85546875" customWidth="1"/>
    <col min="1535" max="1535" width="24.5703125" customWidth="1"/>
    <col min="1787" max="1787" width="3.7109375" customWidth="1"/>
    <col min="1788" max="1788" width="55.7109375" customWidth="1"/>
    <col min="1789" max="1789" width="30" customWidth="1"/>
    <col min="1790" max="1790" width="24.85546875" customWidth="1"/>
    <col min="1791" max="1791" width="24.5703125" customWidth="1"/>
    <col min="2043" max="2043" width="3.7109375" customWidth="1"/>
    <col min="2044" max="2044" width="55.7109375" customWidth="1"/>
    <col min="2045" max="2045" width="30" customWidth="1"/>
    <col min="2046" max="2046" width="24.85546875" customWidth="1"/>
    <col min="2047" max="2047" width="24.5703125" customWidth="1"/>
    <col min="2299" max="2299" width="3.7109375" customWidth="1"/>
    <col min="2300" max="2300" width="55.7109375" customWidth="1"/>
    <col min="2301" max="2301" width="30" customWidth="1"/>
    <col min="2302" max="2302" width="24.85546875" customWidth="1"/>
    <col min="2303" max="2303" width="24.5703125" customWidth="1"/>
    <col min="2555" max="2555" width="3.7109375" customWidth="1"/>
    <col min="2556" max="2556" width="55.7109375" customWidth="1"/>
    <col min="2557" max="2557" width="30" customWidth="1"/>
    <col min="2558" max="2558" width="24.85546875" customWidth="1"/>
    <col min="2559" max="2559" width="24.5703125" customWidth="1"/>
    <col min="2811" max="2811" width="3.7109375" customWidth="1"/>
    <col min="2812" max="2812" width="55.7109375" customWidth="1"/>
    <col min="2813" max="2813" width="30" customWidth="1"/>
    <col min="2814" max="2814" width="24.85546875" customWidth="1"/>
    <col min="2815" max="2815" width="24.5703125" customWidth="1"/>
    <col min="3067" max="3067" width="3.7109375" customWidth="1"/>
    <col min="3068" max="3068" width="55.7109375" customWidth="1"/>
    <col min="3069" max="3069" width="30" customWidth="1"/>
    <col min="3070" max="3070" width="24.85546875" customWidth="1"/>
    <col min="3071" max="3071" width="24.5703125" customWidth="1"/>
    <col min="3323" max="3323" width="3.7109375" customWidth="1"/>
    <col min="3324" max="3324" width="55.7109375" customWidth="1"/>
    <col min="3325" max="3325" width="30" customWidth="1"/>
    <col min="3326" max="3326" width="24.85546875" customWidth="1"/>
    <col min="3327" max="3327" width="24.5703125" customWidth="1"/>
    <col min="3579" max="3579" width="3.7109375" customWidth="1"/>
    <col min="3580" max="3580" width="55.7109375" customWidth="1"/>
    <col min="3581" max="3581" width="30" customWidth="1"/>
    <col min="3582" max="3582" width="24.85546875" customWidth="1"/>
    <col min="3583" max="3583" width="24.5703125" customWidth="1"/>
    <col min="3835" max="3835" width="3.7109375" customWidth="1"/>
    <col min="3836" max="3836" width="55.7109375" customWidth="1"/>
    <col min="3837" max="3837" width="30" customWidth="1"/>
    <col min="3838" max="3838" width="24.85546875" customWidth="1"/>
    <col min="3839" max="3839" width="24.5703125" customWidth="1"/>
    <col min="4091" max="4091" width="3.7109375" customWidth="1"/>
    <col min="4092" max="4092" width="55.7109375" customWidth="1"/>
    <col min="4093" max="4093" width="30" customWidth="1"/>
    <col min="4094" max="4094" width="24.85546875" customWidth="1"/>
    <col min="4095" max="4095" width="24.5703125" customWidth="1"/>
    <col min="4347" max="4347" width="3.7109375" customWidth="1"/>
    <col min="4348" max="4348" width="55.7109375" customWidth="1"/>
    <col min="4349" max="4349" width="30" customWidth="1"/>
    <col min="4350" max="4350" width="24.85546875" customWidth="1"/>
    <col min="4351" max="4351" width="24.5703125" customWidth="1"/>
    <col min="4603" max="4603" width="3.7109375" customWidth="1"/>
    <col min="4604" max="4604" width="55.7109375" customWidth="1"/>
    <col min="4605" max="4605" width="30" customWidth="1"/>
    <col min="4606" max="4606" width="24.85546875" customWidth="1"/>
    <col min="4607" max="4607" width="24.5703125" customWidth="1"/>
    <col min="4859" max="4859" width="3.7109375" customWidth="1"/>
    <col min="4860" max="4860" width="55.7109375" customWidth="1"/>
    <col min="4861" max="4861" width="30" customWidth="1"/>
    <col min="4862" max="4862" width="24.85546875" customWidth="1"/>
    <col min="4863" max="4863" width="24.5703125" customWidth="1"/>
    <col min="5115" max="5115" width="3.7109375" customWidth="1"/>
    <col min="5116" max="5116" width="55.7109375" customWidth="1"/>
    <col min="5117" max="5117" width="30" customWidth="1"/>
    <col min="5118" max="5118" width="24.85546875" customWidth="1"/>
    <col min="5119" max="5119" width="24.5703125" customWidth="1"/>
    <col min="5371" max="5371" width="3.7109375" customWidth="1"/>
    <col min="5372" max="5372" width="55.7109375" customWidth="1"/>
    <col min="5373" max="5373" width="30" customWidth="1"/>
    <col min="5374" max="5374" width="24.85546875" customWidth="1"/>
    <col min="5375" max="5375" width="24.5703125" customWidth="1"/>
    <col min="5627" max="5627" width="3.7109375" customWidth="1"/>
    <col min="5628" max="5628" width="55.7109375" customWidth="1"/>
    <col min="5629" max="5629" width="30" customWidth="1"/>
    <col min="5630" max="5630" width="24.85546875" customWidth="1"/>
    <col min="5631" max="5631" width="24.5703125" customWidth="1"/>
    <col min="5883" max="5883" width="3.7109375" customWidth="1"/>
    <col min="5884" max="5884" width="55.7109375" customWidth="1"/>
    <col min="5885" max="5885" width="30" customWidth="1"/>
    <col min="5886" max="5886" width="24.85546875" customWidth="1"/>
    <col min="5887" max="5887" width="24.5703125" customWidth="1"/>
    <col min="6139" max="6139" width="3.7109375" customWidth="1"/>
    <col min="6140" max="6140" width="55.7109375" customWidth="1"/>
    <col min="6141" max="6141" width="30" customWidth="1"/>
    <col min="6142" max="6142" width="24.85546875" customWidth="1"/>
    <col min="6143" max="6143" width="24.5703125" customWidth="1"/>
    <col min="6395" max="6395" width="3.7109375" customWidth="1"/>
    <col min="6396" max="6396" width="55.7109375" customWidth="1"/>
    <col min="6397" max="6397" width="30" customWidth="1"/>
    <col min="6398" max="6398" width="24.85546875" customWidth="1"/>
    <col min="6399" max="6399" width="24.5703125" customWidth="1"/>
    <col min="6651" max="6651" width="3.7109375" customWidth="1"/>
    <col min="6652" max="6652" width="55.7109375" customWidth="1"/>
    <col min="6653" max="6653" width="30" customWidth="1"/>
    <col min="6654" max="6654" width="24.85546875" customWidth="1"/>
    <col min="6655" max="6655" width="24.5703125" customWidth="1"/>
    <col min="6907" max="6907" width="3.7109375" customWidth="1"/>
    <col min="6908" max="6908" width="55.7109375" customWidth="1"/>
    <col min="6909" max="6909" width="30" customWidth="1"/>
    <col min="6910" max="6910" width="24.85546875" customWidth="1"/>
    <col min="6911" max="6911" width="24.5703125" customWidth="1"/>
    <col min="7163" max="7163" width="3.7109375" customWidth="1"/>
    <col min="7164" max="7164" width="55.7109375" customWidth="1"/>
    <col min="7165" max="7165" width="30" customWidth="1"/>
    <col min="7166" max="7166" width="24.85546875" customWidth="1"/>
    <col min="7167" max="7167" width="24.5703125" customWidth="1"/>
    <col min="7419" max="7419" width="3.7109375" customWidth="1"/>
    <col min="7420" max="7420" width="55.7109375" customWidth="1"/>
    <col min="7421" max="7421" width="30" customWidth="1"/>
    <col min="7422" max="7422" width="24.85546875" customWidth="1"/>
    <col min="7423" max="7423" width="24.5703125" customWidth="1"/>
    <col min="7675" max="7675" width="3.7109375" customWidth="1"/>
    <col min="7676" max="7676" width="55.7109375" customWidth="1"/>
    <col min="7677" max="7677" width="30" customWidth="1"/>
    <col min="7678" max="7678" width="24.85546875" customWidth="1"/>
    <col min="7679" max="7679" width="24.5703125" customWidth="1"/>
    <col min="7931" max="7931" width="3.7109375" customWidth="1"/>
    <col min="7932" max="7932" width="55.7109375" customWidth="1"/>
    <col min="7933" max="7933" width="30" customWidth="1"/>
    <col min="7934" max="7934" width="24.85546875" customWidth="1"/>
    <col min="7935" max="7935" width="24.5703125" customWidth="1"/>
    <col min="8187" max="8187" width="3.7109375" customWidth="1"/>
    <col min="8188" max="8188" width="55.7109375" customWidth="1"/>
    <col min="8189" max="8189" width="30" customWidth="1"/>
    <col min="8190" max="8190" width="24.85546875" customWidth="1"/>
    <col min="8191" max="8191" width="24.5703125" customWidth="1"/>
    <col min="8443" max="8443" width="3.7109375" customWidth="1"/>
    <col min="8444" max="8444" width="55.7109375" customWidth="1"/>
    <col min="8445" max="8445" width="30" customWidth="1"/>
    <col min="8446" max="8446" width="24.85546875" customWidth="1"/>
    <col min="8447" max="8447" width="24.5703125" customWidth="1"/>
    <col min="8699" max="8699" width="3.7109375" customWidth="1"/>
    <col min="8700" max="8700" width="55.7109375" customWidth="1"/>
    <col min="8701" max="8701" width="30" customWidth="1"/>
    <col min="8702" max="8702" width="24.85546875" customWidth="1"/>
    <col min="8703" max="8703" width="24.5703125" customWidth="1"/>
    <col min="8955" max="8955" width="3.7109375" customWidth="1"/>
    <col min="8956" max="8956" width="55.7109375" customWidth="1"/>
    <col min="8957" max="8957" width="30" customWidth="1"/>
    <col min="8958" max="8958" width="24.85546875" customWidth="1"/>
    <col min="8959" max="8959" width="24.5703125" customWidth="1"/>
    <col min="9211" max="9211" width="3.7109375" customWidth="1"/>
    <col min="9212" max="9212" width="55.7109375" customWidth="1"/>
    <col min="9213" max="9213" width="30" customWidth="1"/>
    <col min="9214" max="9214" width="24.85546875" customWidth="1"/>
    <col min="9215" max="9215" width="24.5703125" customWidth="1"/>
    <col min="9467" max="9467" width="3.7109375" customWidth="1"/>
    <col min="9468" max="9468" width="55.7109375" customWidth="1"/>
    <col min="9469" max="9469" width="30" customWidth="1"/>
    <col min="9470" max="9470" width="24.85546875" customWidth="1"/>
    <col min="9471" max="9471" width="24.5703125" customWidth="1"/>
    <col min="9723" max="9723" width="3.7109375" customWidth="1"/>
    <col min="9724" max="9724" width="55.7109375" customWidth="1"/>
    <col min="9725" max="9725" width="30" customWidth="1"/>
    <col min="9726" max="9726" width="24.85546875" customWidth="1"/>
    <col min="9727" max="9727" width="24.5703125" customWidth="1"/>
    <col min="9979" max="9979" width="3.7109375" customWidth="1"/>
    <col min="9980" max="9980" width="55.7109375" customWidth="1"/>
    <col min="9981" max="9981" width="30" customWidth="1"/>
    <col min="9982" max="9982" width="24.85546875" customWidth="1"/>
    <col min="9983" max="9983" width="24.5703125" customWidth="1"/>
    <col min="10235" max="10235" width="3.7109375" customWidth="1"/>
    <col min="10236" max="10236" width="55.7109375" customWidth="1"/>
    <col min="10237" max="10237" width="30" customWidth="1"/>
    <col min="10238" max="10238" width="24.85546875" customWidth="1"/>
    <col min="10239" max="10239" width="24.5703125" customWidth="1"/>
    <col min="10491" max="10491" width="3.7109375" customWidth="1"/>
    <col min="10492" max="10492" width="55.7109375" customWidth="1"/>
    <col min="10493" max="10493" width="30" customWidth="1"/>
    <col min="10494" max="10494" width="24.85546875" customWidth="1"/>
    <col min="10495" max="10495" width="24.5703125" customWidth="1"/>
    <col min="10747" max="10747" width="3.7109375" customWidth="1"/>
    <col min="10748" max="10748" width="55.7109375" customWidth="1"/>
    <col min="10749" max="10749" width="30" customWidth="1"/>
    <col min="10750" max="10750" width="24.85546875" customWidth="1"/>
    <col min="10751" max="10751" width="24.5703125" customWidth="1"/>
    <col min="11003" max="11003" width="3.7109375" customWidth="1"/>
    <col min="11004" max="11004" width="55.7109375" customWidth="1"/>
    <col min="11005" max="11005" width="30" customWidth="1"/>
    <col min="11006" max="11006" width="24.85546875" customWidth="1"/>
    <col min="11007" max="11007" width="24.5703125" customWidth="1"/>
    <col min="11259" max="11259" width="3.7109375" customWidth="1"/>
    <col min="11260" max="11260" width="55.7109375" customWidth="1"/>
    <col min="11261" max="11261" width="30" customWidth="1"/>
    <col min="11262" max="11262" width="24.85546875" customWidth="1"/>
    <col min="11263" max="11263" width="24.5703125" customWidth="1"/>
    <col min="11515" max="11515" width="3.7109375" customWidth="1"/>
    <col min="11516" max="11516" width="55.7109375" customWidth="1"/>
    <col min="11517" max="11517" width="30" customWidth="1"/>
    <col min="11518" max="11518" width="24.85546875" customWidth="1"/>
    <col min="11519" max="11519" width="24.5703125" customWidth="1"/>
    <col min="11771" max="11771" width="3.7109375" customWidth="1"/>
    <col min="11772" max="11772" width="55.7109375" customWidth="1"/>
    <col min="11773" max="11773" width="30" customWidth="1"/>
    <col min="11774" max="11774" width="24.85546875" customWidth="1"/>
    <col min="11775" max="11775" width="24.5703125" customWidth="1"/>
    <col min="12027" max="12027" width="3.7109375" customWidth="1"/>
    <col min="12028" max="12028" width="55.7109375" customWidth="1"/>
    <col min="12029" max="12029" width="30" customWidth="1"/>
    <col min="12030" max="12030" width="24.85546875" customWidth="1"/>
    <col min="12031" max="12031" width="24.5703125" customWidth="1"/>
    <col min="12283" max="12283" width="3.7109375" customWidth="1"/>
    <col min="12284" max="12284" width="55.7109375" customWidth="1"/>
    <col min="12285" max="12285" width="30" customWidth="1"/>
    <col min="12286" max="12286" width="24.85546875" customWidth="1"/>
    <col min="12287" max="12287" width="24.5703125" customWidth="1"/>
    <col min="12539" max="12539" width="3.7109375" customWidth="1"/>
    <col min="12540" max="12540" width="55.7109375" customWidth="1"/>
    <col min="12541" max="12541" width="30" customWidth="1"/>
    <col min="12542" max="12542" width="24.85546875" customWidth="1"/>
    <col min="12543" max="12543" width="24.5703125" customWidth="1"/>
    <col min="12795" max="12795" width="3.7109375" customWidth="1"/>
    <col min="12796" max="12796" width="55.7109375" customWidth="1"/>
    <col min="12797" max="12797" width="30" customWidth="1"/>
    <col min="12798" max="12798" width="24.85546875" customWidth="1"/>
    <col min="12799" max="12799" width="24.5703125" customWidth="1"/>
    <col min="13051" max="13051" width="3.7109375" customWidth="1"/>
    <col min="13052" max="13052" width="55.7109375" customWidth="1"/>
    <col min="13053" max="13053" width="30" customWidth="1"/>
    <col min="13054" max="13054" width="24.85546875" customWidth="1"/>
    <col min="13055" max="13055" width="24.5703125" customWidth="1"/>
    <col min="13307" max="13307" width="3.7109375" customWidth="1"/>
    <col min="13308" max="13308" width="55.7109375" customWidth="1"/>
    <col min="13309" max="13309" width="30" customWidth="1"/>
    <col min="13310" max="13310" width="24.85546875" customWidth="1"/>
    <col min="13311" max="13311" width="24.5703125" customWidth="1"/>
    <col min="13563" max="13563" width="3.7109375" customWidth="1"/>
    <col min="13564" max="13564" width="55.7109375" customWidth="1"/>
    <col min="13565" max="13565" width="30" customWidth="1"/>
    <col min="13566" max="13566" width="24.85546875" customWidth="1"/>
    <col min="13567" max="13567" width="24.5703125" customWidth="1"/>
    <col min="13819" max="13819" width="3.7109375" customWidth="1"/>
    <col min="13820" max="13820" width="55.7109375" customWidth="1"/>
    <col min="13821" max="13821" width="30" customWidth="1"/>
    <col min="13822" max="13822" width="24.85546875" customWidth="1"/>
    <col min="13823" max="13823" width="24.5703125" customWidth="1"/>
    <col min="14075" max="14075" width="3.7109375" customWidth="1"/>
    <col min="14076" max="14076" width="55.7109375" customWidth="1"/>
    <col min="14077" max="14077" width="30" customWidth="1"/>
    <col min="14078" max="14078" width="24.85546875" customWidth="1"/>
    <col min="14079" max="14079" width="24.5703125" customWidth="1"/>
    <col min="14331" max="14331" width="3.7109375" customWidth="1"/>
    <col min="14332" max="14332" width="55.7109375" customWidth="1"/>
    <col min="14333" max="14333" width="30" customWidth="1"/>
    <col min="14334" max="14334" width="24.85546875" customWidth="1"/>
    <col min="14335" max="14335" width="24.5703125" customWidth="1"/>
    <col min="14587" max="14587" width="3.7109375" customWidth="1"/>
    <col min="14588" max="14588" width="55.7109375" customWidth="1"/>
    <col min="14589" max="14589" width="30" customWidth="1"/>
    <col min="14590" max="14590" width="24.85546875" customWidth="1"/>
    <col min="14591" max="14591" width="24.5703125" customWidth="1"/>
    <col min="14843" max="14843" width="3.7109375" customWidth="1"/>
    <col min="14844" max="14844" width="55.7109375" customWidth="1"/>
    <col min="14845" max="14845" width="30" customWidth="1"/>
    <col min="14846" max="14846" width="24.85546875" customWidth="1"/>
    <col min="14847" max="14847" width="24.5703125" customWidth="1"/>
    <col min="15099" max="15099" width="3.7109375" customWidth="1"/>
    <col min="15100" max="15100" width="55.7109375" customWidth="1"/>
    <col min="15101" max="15101" width="30" customWidth="1"/>
    <col min="15102" max="15102" width="24.85546875" customWidth="1"/>
    <col min="15103" max="15103" width="24.5703125" customWidth="1"/>
    <col min="15355" max="15355" width="3.7109375" customWidth="1"/>
    <col min="15356" max="15356" width="55.7109375" customWidth="1"/>
    <col min="15357" max="15357" width="30" customWidth="1"/>
    <col min="15358" max="15358" width="24.85546875" customWidth="1"/>
    <col min="15359" max="15359" width="24.5703125" customWidth="1"/>
    <col min="15611" max="15611" width="3.7109375" customWidth="1"/>
    <col min="15612" max="15612" width="55.7109375" customWidth="1"/>
    <col min="15613" max="15613" width="30" customWidth="1"/>
    <col min="15614" max="15614" width="24.85546875" customWidth="1"/>
    <col min="15615" max="15615" width="24.5703125" customWidth="1"/>
    <col min="15867" max="15867" width="3.7109375" customWidth="1"/>
    <col min="15868" max="15868" width="55.7109375" customWidth="1"/>
    <col min="15869" max="15869" width="30" customWidth="1"/>
    <col min="15870" max="15870" width="24.85546875" customWidth="1"/>
    <col min="15871" max="15871" width="24.5703125" customWidth="1"/>
    <col min="16123" max="16123" width="3.7109375" customWidth="1"/>
    <col min="16124" max="16124" width="55.7109375" customWidth="1"/>
    <col min="16125" max="16125" width="30" customWidth="1"/>
    <col min="16126" max="16126" width="24.85546875" customWidth="1"/>
    <col min="16127" max="16127" width="24.5703125" customWidth="1"/>
  </cols>
  <sheetData>
    <row r="1" spans="1:5" ht="23.25" customHeight="1">
      <c r="A1" s="368" t="s">
        <v>139</v>
      </c>
      <c r="B1" s="368"/>
      <c r="C1" s="368"/>
      <c r="D1" s="369"/>
      <c r="E1" s="369"/>
    </row>
    <row r="2" spans="1:5" ht="16.5" customHeight="1">
      <c r="A2" s="166" t="s">
        <v>209</v>
      </c>
      <c r="B2" s="379" t="s">
        <v>206</v>
      </c>
      <c r="C2" s="380"/>
      <c r="D2" s="370" t="s">
        <v>274</v>
      </c>
      <c r="E2" s="371"/>
    </row>
    <row r="3" spans="1:5" ht="16.5" customHeight="1">
      <c r="A3" s="166" t="s">
        <v>209</v>
      </c>
      <c r="B3" s="379" t="s">
        <v>140</v>
      </c>
      <c r="C3" s="380"/>
      <c r="D3" s="372"/>
      <c r="E3" s="372"/>
    </row>
    <row r="4" spans="1:5">
      <c r="A4" s="109"/>
      <c r="B4" s="109"/>
      <c r="C4" s="109"/>
      <c r="D4" s="110"/>
    </row>
    <row r="5" spans="1:5" ht="15" customHeight="1">
      <c r="A5" s="369" t="s">
        <v>8</v>
      </c>
      <c r="B5" s="369"/>
      <c r="C5" s="369"/>
      <c r="D5" s="369"/>
      <c r="E5" s="369"/>
    </row>
    <row r="6" spans="1:5">
      <c r="A6" s="154" t="s">
        <v>209</v>
      </c>
      <c r="B6" s="373" t="s">
        <v>10</v>
      </c>
      <c r="C6" s="373"/>
      <c r="D6" s="374"/>
      <c r="E6" s="111"/>
    </row>
    <row r="7" spans="1:5">
      <c r="A7" s="154" t="s">
        <v>209</v>
      </c>
      <c r="B7" s="373" t="s">
        <v>12</v>
      </c>
      <c r="C7" s="373"/>
      <c r="D7" s="374"/>
      <c r="E7" s="153" t="s">
        <v>250</v>
      </c>
    </row>
    <row r="8" spans="1:5">
      <c r="A8" s="154" t="s">
        <v>209</v>
      </c>
      <c r="B8" s="373" t="s">
        <v>14</v>
      </c>
      <c r="C8" s="373"/>
      <c r="D8" s="374"/>
      <c r="E8" s="106" t="s">
        <v>288</v>
      </c>
    </row>
    <row r="9" spans="1:5">
      <c r="A9" s="154" t="s">
        <v>209</v>
      </c>
      <c r="B9" s="373" t="s">
        <v>207</v>
      </c>
      <c r="C9" s="373"/>
      <c r="D9" s="374"/>
      <c r="E9" s="153">
        <v>120</v>
      </c>
    </row>
    <row r="10" spans="1:5">
      <c r="A10" s="112"/>
      <c r="B10" s="109"/>
      <c r="C10" s="109"/>
      <c r="D10" s="113"/>
    </row>
    <row r="11" spans="1:5">
      <c r="A11" s="368" t="s">
        <v>141</v>
      </c>
      <c r="B11" s="368"/>
      <c r="C11" s="368"/>
      <c r="D11" s="369"/>
      <c r="E11" s="369"/>
    </row>
    <row r="12" spans="1:5" ht="15" customHeight="1">
      <c r="A12" s="165" t="s">
        <v>209</v>
      </c>
      <c r="B12" s="381" t="s">
        <v>142</v>
      </c>
      <c r="C12" s="382"/>
      <c r="D12" s="375" t="s">
        <v>275</v>
      </c>
      <c r="E12" s="376"/>
    </row>
    <row r="13" spans="1:5" ht="15" customHeight="1">
      <c r="A13" s="165" t="s">
        <v>209</v>
      </c>
      <c r="B13" s="381" t="s">
        <v>143</v>
      </c>
      <c r="C13" s="382"/>
      <c r="D13" s="375" t="s">
        <v>144</v>
      </c>
      <c r="E13" s="376"/>
    </row>
    <row r="14" spans="1:5">
      <c r="A14" s="165" t="s">
        <v>209</v>
      </c>
      <c r="B14" s="381" t="s">
        <v>145</v>
      </c>
      <c r="C14" s="382"/>
      <c r="D14" s="207">
        <v>1</v>
      </c>
      <c r="E14" s="208"/>
    </row>
    <row r="15" spans="1:5">
      <c r="A15" s="114"/>
      <c r="B15" s="114"/>
      <c r="C15" s="114"/>
      <c r="D15" s="115"/>
      <c r="E15" s="115"/>
    </row>
    <row r="16" spans="1:5">
      <c r="A16" s="328" t="s">
        <v>146</v>
      </c>
      <c r="B16" s="328"/>
      <c r="C16" s="328"/>
      <c r="D16" s="328"/>
      <c r="E16" s="328"/>
    </row>
    <row r="17" spans="1:5">
      <c r="A17" s="383" t="s">
        <v>147</v>
      </c>
      <c r="B17" s="383"/>
      <c r="C17" s="383"/>
      <c r="D17" s="383"/>
      <c r="E17" s="383"/>
    </row>
    <row r="18" spans="1:5" ht="27.75" customHeight="1">
      <c r="A18" s="384" t="s">
        <v>148</v>
      </c>
      <c r="B18" s="384"/>
      <c r="C18" s="384"/>
      <c r="D18" s="384"/>
      <c r="E18" s="384"/>
    </row>
    <row r="19" spans="1:5" ht="15" customHeight="1">
      <c r="A19" s="164">
        <v>1</v>
      </c>
      <c r="B19" s="391" t="s">
        <v>149</v>
      </c>
      <c r="C19" s="392"/>
      <c r="D19" s="387" t="str">
        <f>D12</f>
        <v>Oficial de Manutenção Predial</v>
      </c>
      <c r="E19" s="378"/>
    </row>
    <row r="20" spans="1:5" ht="15" customHeight="1">
      <c r="A20" s="107">
        <v>2</v>
      </c>
      <c r="B20" s="391" t="s">
        <v>150</v>
      </c>
      <c r="C20" s="392"/>
      <c r="D20" s="377" t="s">
        <v>282</v>
      </c>
      <c r="E20" s="378"/>
    </row>
    <row r="21" spans="1:5">
      <c r="A21" s="107">
        <v>3</v>
      </c>
      <c r="B21" s="391" t="s">
        <v>151</v>
      </c>
      <c r="C21" s="392"/>
      <c r="D21" s="397">
        <v>2242.85</v>
      </c>
      <c r="E21" s="398"/>
    </row>
    <row r="22" spans="1:5" ht="29.25" customHeight="1">
      <c r="A22" s="107">
        <v>4</v>
      </c>
      <c r="B22" s="391" t="s">
        <v>33</v>
      </c>
      <c r="C22" s="392"/>
      <c r="D22" s="377" t="s">
        <v>275</v>
      </c>
      <c r="E22" s="378"/>
    </row>
    <row r="23" spans="1:5" ht="15" customHeight="1">
      <c r="A23" s="107">
        <v>5</v>
      </c>
      <c r="B23" s="391" t="s">
        <v>34</v>
      </c>
      <c r="C23" s="392"/>
      <c r="D23" s="385" t="s">
        <v>289</v>
      </c>
      <c r="E23" s="386"/>
    </row>
    <row r="24" spans="1:5">
      <c r="A24" s="116"/>
      <c r="B24" s="116"/>
      <c r="C24" s="116"/>
      <c r="D24" s="116"/>
    </row>
    <row r="25" spans="1:5">
      <c r="A25" s="328"/>
      <c r="B25" s="328"/>
      <c r="C25" s="328"/>
      <c r="D25" s="328"/>
      <c r="E25" s="328"/>
    </row>
    <row r="26" spans="1:5">
      <c r="A26" s="117">
        <v>1</v>
      </c>
      <c r="B26" s="331" t="s">
        <v>210</v>
      </c>
      <c r="C26" s="331"/>
      <c r="D26" s="331"/>
      <c r="E26" s="108" t="s">
        <v>39</v>
      </c>
    </row>
    <row r="27" spans="1:5">
      <c r="A27" s="107" t="s">
        <v>40</v>
      </c>
      <c r="B27" s="290" t="s">
        <v>152</v>
      </c>
      <c r="C27" s="291"/>
      <c r="D27" s="292"/>
      <c r="E27" s="167">
        <f>D21</f>
        <v>2242.85</v>
      </c>
    </row>
    <row r="28" spans="1:5">
      <c r="A28" s="171" t="s">
        <v>11</v>
      </c>
      <c r="B28" s="339" t="s">
        <v>87</v>
      </c>
      <c r="C28" s="340"/>
      <c r="D28" s="341"/>
      <c r="E28" s="221">
        <v>0</v>
      </c>
    </row>
    <row r="29" spans="1:5">
      <c r="A29" s="332" t="s">
        <v>221</v>
      </c>
      <c r="B29" s="333"/>
      <c r="C29" s="333"/>
      <c r="D29" s="334"/>
      <c r="E29" s="170">
        <f>SUM(E27:E28)</f>
        <v>2242.85</v>
      </c>
    </row>
    <row r="30" spans="1:5">
      <c r="A30" s="118"/>
      <c r="B30" s="118"/>
      <c r="C30" s="118"/>
      <c r="D30" s="118"/>
      <c r="E30" s="118"/>
    </row>
    <row r="31" spans="1:5">
      <c r="A31" s="117">
        <v>2</v>
      </c>
      <c r="B31" s="297" t="s">
        <v>211</v>
      </c>
      <c r="C31" s="298"/>
      <c r="D31" s="298"/>
      <c r="E31" s="299"/>
    </row>
    <row r="32" spans="1:5" ht="7.5" customHeight="1">
      <c r="A32" s="328"/>
      <c r="B32" s="328"/>
      <c r="C32" s="328"/>
      <c r="D32" s="328"/>
      <c r="E32" s="328"/>
    </row>
    <row r="33" spans="1:5" ht="15.75" customHeight="1">
      <c r="A33" s="156" t="s">
        <v>154</v>
      </c>
      <c r="B33" s="300" t="s">
        <v>153</v>
      </c>
      <c r="C33" s="301"/>
      <c r="D33" s="156" t="s">
        <v>155</v>
      </c>
      <c r="E33" s="156" t="s">
        <v>39</v>
      </c>
    </row>
    <row r="34" spans="1:5">
      <c r="A34" s="107" t="s">
        <v>9</v>
      </c>
      <c r="B34" s="395" t="s">
        <v>156</v>
      </c>
      <c r="C34" s="396"/>
      <c r="D34" s="120">
        <f>1/12</f>
        <v>8.3299999999999999E-2</v>
      </c>
      <c r="E34" s="121">
        <f>$D$34*$E$29</f>
        <v>186.83</v>
      </c>
    </row>
    <row r="35" spans="1:5">
      <c r="A35" s="107" t="s">
        <v>11</v>
      </c>
      <c r="B35" s="395" t="s">
        <v>157</v>
      </c>
      <c r="C35" s="396"/>
      <c r="D35" s="218">
        <v>0.121</v>
      </c>
      <c r="E35" s="122">
        <f>$D$35*$E$29</f>
        <v>271.38</v>
      </c>
    </row>
    <row r="36" spans="1:5">
      <c r="A36" s="388" t="s">
        <v>217</v>
      </c>
      <c r="B36" s="389"/>
      <c r="C36" s="390"/>
      <c r="D36" s="162">
        <f>SUM(D34:D35)</f>
        <v>0.20430000000000001</v>
      </c>
      <c r="E36" s="163">
        <f>SUM(E34:E35)</f>
        <v>458.21</v>
      </c>
    </row>
    <row r="37" spans="1:5" ht="7.5" customHeight="1">
      <c r="A37" s="314"/>
      <c r="B37" s="315"/>
      <c r="C37" s="315"/>
      <c r="D37" s="315"/>
      <c r="E37" s="315"/>
    </row>
    <row r="38" spans="1:5">
      <c r="A38" s="157" t="s">
        <v>158</v>
      </c>
      <c r="B38" s="337" t="s">
        <v>213</v>
      </c>
      <c r="C38" s="338"/>
      <c r="D38" s="335" t="s">
        <v>155</v>
      </c>
      <c r="E38" s="310" t="s">
        <v>39</v>
      </c>
    </row>
    <row r="39" spans="1:5">
      <c r="A39" s="161"/>
      <c r="B39" s="158" t="s">
        <v>212</v>
      </c>
      <c r="C39" s="160">
        <f>$E$29+$E$36</f>
        <v>2701.06</v>
      </c>
      <c r="D39" s="336"/>
      <c r="E39" s="311"/>
    </row>
    <row r="40" spans="1:5">
      <c r="A40" s="107" t="s">
        <v>9</v>
      </c>
      <c r="B40" s="393" t="s">
        <v>49</v>
      </c>
      <c r="C40" s="394"/>
      <c r="D40" s="220">
        <v>0.2</v>
      </c>
      <c r="E40" s="124">
        <f t="shared" ref="E40:E47" si="0">$C$39*D40</f>
        <v>540.21</v>
      </c>
    </row>
    <row r="41" spans="1:5">
      <c r="A41" s="107" t="s">
        <v>11</v>
      </c>
      <c r="B41" s="393" t="s">
        <v>160</v>
      </c>
      <c r="C41" s="394"/>
      <c r="D41" s="220">
        <v>2.5000000000000001E-2</v>
      </c>
      <c r="E41" s="124">
        <f t="shared" si="0"/>
        <v>67.53</v>
      </c>
    </row>
    <row r="42" spans="1:5">
      <c r="A42" s="107" t="s">
        <v>13</v>
      </c>
      <c r="B42" s="393" t="s">
        <v>161</v>
      </c>
      <c r="C42" s="394"/>
      <c r="D42" s="220">
        <v>0.03</v>
      </c>
      <c r="E42" s="124">
        <f t="shared" si="0"/>
        <v>81.03</v>
      </c>
    </row>
    <row r="43" spans="1:5">
      <c r="A43" s="107" t="s">
        <v>15</v>
      </c>
      <c r="B43" s="393" t="s">
        <v>162</v>
      </c>
      <c r="C43" s="394"/>
      <c r="D43" s="220">
        <v>1.4999999999999999E-2</v>
      </c>
      <c r="E43" s="124">
        <f t="shared" si="0"/>
        <v>40.520000000000003</v>
      </c>
    </row>
    <row r="44" spans="1:5">
      <c r="A44" s="107" t="s">
        <v>18</v>
      </c>
      <c r="B44" s="393" t="s">
        <v>163</v>
      </c>
      <c r="C44" s="394"/>
      <c r="D44" s="220">
        <v>0.01</v>
      </c>
      <c r="E44" s="124">
        <f t="shared" si="0"/>
        <v>27.01</v>
      </c>
    </row>
    <row r="45" spans="1:5">
      <c r="A45" s="107" t="s">
        <v>21</v>
      </c>
      <c r="B45" s="393" t="s">
        <v>56</v>
      </c>
      <c r="C45" s="394"/>
      <c r="D45" s="220">
        <v>6.0000000000000001E-3</v>
      </c>
      <c r="E45" s="124">
        <f t="shared" si="0"/>
        <v>16.21</v>
      </c>
    </row>
    <row r="46" spans="1:5">
      <c r="A46" s="107" t="s">
        <v>23</v>
      </c>
      <c r="B46" s="393" t="s">
        <v>52</v>
      </c>
      <c r="C46" s="394"/>
      <c r="D46" s="220">
        <v>2E-3</v>
      </c>
      <c r="E46" s="124">
        <f t="shared" si="0"/>
        <v>5.4</v>
      </c>
    </row>
    <row r="47" spans="1:5">
      <c r="A47" s="107" t="s">
        <v>164</v>
      </c>
      <c r="B47" s="393" t="s">
        <v>54</v>
      </c>
      <c r="C47" s="394"/>
      <c r="D47" s="127">
        <v>0.08</v>
      </c>
      <c r="E47" s="124">
        <f t="shared" si="0"/>
        <v>216.08</v>
      </c>
    </row>
    <row r="48" spans="1:5">
      <c r="A48" s="388" t="s">
        <v>214</v>
      </c>
      <c r="B48" s="389"/>
      <c r="C48" s="390"/>
      <c r="D48" s="162">
        <f>SUM(D40:D47)</f>
        <v>0.36799999999999999</v>
      </c>
      <c r="E48" s="163">
        <f>SUM($E$40:$E$47)</f>
        <v>993.99</v>
      </c>
    </row>
    <row r="49" spans="1:8">
      <c r="A49" s="129"/>
      <c r="B49" s="129"/>
      <c r="C49" s="129"/>
      <c r="D49" s="129"/>
      <c r="E49" s="129"/>
    </row>
    <row r="50" spans="1:8">
      <c r="A50" s="323" t="s">
        <v>251</v>
      </c>
      <c r="B50" s="323"/>
      <c r="C50" s="323"/>
      <c r="D50" s="323"/>
      <c r="E50" s="323"/>
    </row>
    <row r="51" spans="1:8" ht="29.25" customHeight="1">
      <c r="A51" s="323" t="s">
        <v>252</v>
      </c>
      <c r="B51" s="323"/>
      <c r="C51" s="323"/>
      <c r="D51" s="323"/>
      <c r="E51" s="323"/>
    </row>
    <row r="52" spans="1:8" ht="15" customHeight="1">
      <c r="A52" s="323" t="s">
        <v>253</v>
      </c>
      <c r="B52" s="323"/>
      <c r="C52" s="323"/>
      <c r="D52" s="323"/>
      <c r="E52" s="323"/>
    </row>
    <row r="53" spans="1:8" ht="15" customHeight="1">
      <c r="A53" s="323" t="s">
        <v>254</v>
      </c>
      <c r="B53" s="323"/>
      <c r="C53" s="323"/>
      <c r="D53" s="323"/>
      <c r="E53" s="323"/>
    </row>
    <row r="54" spans="1:8">
      <c r="A54" s="313"/>
      <c r="B54" s="313"/>
      <c r="C54" s="313"/>
      <c r="D54" s="313"/>
      <c r="E54" s="313"/>
    </row>
    <row r="55" spans="1:8">
      <c r="A55" s="157" t="s">
        <v>165</v>
      </c>
      <c r="B55" s="416" t="s">
        <v>215</v>
      </c>
      <c r="C55" s="417"/>
      <c r="D55" s="418"/>
      <c r="E55" s="156" t="s">
        <v>39</v>
      </c>
    </row>
    <row r="56" spans="1:8">
      <c r="A56" s="107" t="s">
        <v>9</v>
      </c>
      <c r="B56" s="130" t="s">
        <v>283</v>
      </c>
      <c r="C56" s="168" t="s">
        <v>216</v>
      </c>
      <c r="D56" s="222">
        <v>4</v>
      </c>
      <c r="E56" s="131">
        <f>(($D$56*2*22)-($E$27*6%))</f>
        <v>41.43</v>
      </c>
    </row>
    <row r="57" spans="1:8" ht="17.25" customHeight="1">
      <c r="A57" s="107" t="s">
        <v>11</v>
      </c>
      <c r="B57" s="419" t="s">
        <v>286</v>
      </c>
      <c r="C57" s="312"/>
      <c r="D57" s="296"/>
      <c r="E57" s="131">
        <v>13.33</v>
      </c>
    </row>
    <row r="58" spans="1:8" s="219" customFormat="1">
      <c r="A58" s="236" t="s">
        <v>13</v>
      </c>
      <c r="B58" s="295" t="s">
        <v>285</v>
      </c>
      <c r="C58" s="312"/>
      <c r="D58" s="296"/>
      <c r="E58" s="237">
        <f>'BENEFÍCIOS MENSAIS E DIÁRIOS'!I4</f>
        <v>59.38</v>
      </c>
    </row>
    <row r="59" spans="1:8" s="219" customFormat="1">
      <c r="A59" s="236" t="s">
        <v>15</v>
      </c>
      <c r="B59" s="295" t="s">
        <v>284</v>
      </c>
      <c r="C59" s="312"/>
      <c r="D59" s="296"/>
      <c r="E59" s="237">
        <f>'BENEFÍCIOS MENSAIS E DIÁRIOS'!G11</f>
        <v>18.02</v>
      </c>
    </row>
    <row r="60" spans="1:8">
      <c r="A60" s="236" t="s">
        <v>23</v>
      </c>
      <c r="B60" s="350" t="s">
        <v>87</v>
      </c>
      <c r="C60" s="351"/>
      <c r="D60" s="352"/>
      <c r="E60" s="237"/>
    </row>
    <row r="61" spans="1:8">
      <c r="A61" s="354" t="s">
        <v>218</v>
      </c>
      <c r="B61" s="355"/>
      <c r="C61" s="355"/>
      <c r="D61" s="301"/>
      <c r="E61" s="163">
        <f>SUM(E56:E60)</f>
        <v>132.16</v>
      </c>
    </row>
    <row r="62" spans="1:8">
      <c r="A62" s="132"/>
      <c r="B62" s="133"/>
      <c r="C62" s="133"/>
      <c r="D62" s="133"/>
      <c r="E62" s="134"/>
      <c r="H62" s="125"/>
    </row>
    <row r="63" spans="1:8">
      <c r="A63" s="329"/>
      <c r="B63" s="329"/>
      <c r="C63" s="329"/>
      <c r="D63" s="329"/>
      <c r="E63" s="329"/>
    </row>
    <row r="64" spans="1:8">
      <c r="A64" s="128">
        <v>2</v>
      </c>
      <c r="B64" s="342" t="s">
        <v>219</v>
      </c>
      <c r="C64" s="343"/>
      <c r="D64" s="344"/>
      <c r="E64" s="128" t="s">
        <v>39</v>
      </c>
    </row>
    <row r="65" spans="1:6">
      <c r="A65" s="107" t="s">
        <v>154</v>
      </c>
      <c r="B65" s="345" t="s">
        <v>166</v>
      </c>
      <c r="C65" s="345"/>
      <c r="D65" s="345"/>
      <c r="E65" s="169">
        <f>$E$36</f>
        <v>458.21</v>
      </c>
    </row>
    <row r="66" spans="1:6">
      <c r="A66" s="107" t="s">
        <v>158</v>
      </c>
      <c r="B66" s="320" t="s">
        <v>159</v>
      </c>
      <c r="C66" s="321"/>
      <c r="D66" s="322"/>
      <c r="E66" s="169">
        <f>$E$48</f>
        <v>993.99</v>
      </c>
    </row>
    <row r="67" spans="1:6">
      <c r="A67" s="107" t="s">
        <v>165</v>
      </c>
      <c r="B67" s="346" t="s">
        <v>167</v>
      </c>
      <c r="C67" s="347"/>
      <c r="D67" s="348"/>
      <c r="E67" s="169">
        <f>$E$61</f>
        <v>132.16</v>
      </c>
    </row>
    <row r="68" spans="1:6">
      <c r="A68" s="332" t="s">
        <v>222</v>
      </c>
      <c r="B68" s="333" t="s">
        <v>220</v>
      </c>
      <c r="C68" s="333"/>
      <c r="D68" s="334"/>
      <c r="E68" s="172">
        <f>SUM(E65:E67)</f>
        <v>1584.36</v>
      </c>
    </row>
    <row r="69" spans="1:6">
      <c r="A69" s="132"/>
      <c r="B69" s="133"/>
      <c r="C69" s="133"/>
      <c r="D69" s="133"/>
      <c r="E69" s="134"/>
    </row>
    <row r="70" spans="1:6">
      <c r="A70" s="132"/>
      <c r="B70" s="133"/>
      <c r="C70" s="133"/>
      <c r="D70" s="133"/>
      <c r="E70" s="134"/>
    </row>
    <row r="71" spans="1:6">
      <c r="A71" s="135">
        <v>3</v>
      </c>
      <c r="B71" s="316" t="s">
        <v>223</v>
      </c>
      <c r="C71" s="317"/>
      <c r="D71" s="318" t="s">
        <v>224</v>
      </c>
      <c r="E71" s="306" t="s">
        <v>39</v>
      </c>
    </row>
    <row r="72" spans="1:6">
      <c r="A72" s="161"/>
      <c r="B72" s="158" t="s">
        <v>225</v>
      </c>
      <c r="C72" s="160">
        <f>$E$29</f>
        <v>2242.85</v>
      </c>
      <c r="D72" s="319"/>
      <c r="E72" s="307"/>
    </row>
    <row r="73" spans="1:6">
      <c r="A73" s="137" t="s">
        <v>9</v>
      </c>
      <c r="B73" s="308" t="s">
        <v>255</v>
      </c>
      <c r="C73" s="309"/>
      <c r="D73" s="127">
        <f>(5%*(1/12))</f>
        <v>4.1999999999999997E-3</v>
      </c>
      <c r="E73" s="138">
        <f>D73*$C$72</f>
        <v>9.42</v>
      </c>
      <c r="F73" s="136"/>
    </row>
    <row r="74" spans="1:6">
      <c r="A74" s="139" t="s">
        <v>11</v>
      </c>
      <c r="B74" s="308" t="s">
        <v>256</v>
      </c>
      <c r="C74" s="309"/>
      <c r="D74" s="127">
        <v>2.9999999999999997E-4</v>
      </c>
      <c r="E74" s="138">
        <f t="shared" ref="E74:E78" si="1">D74*$C$72</f>
        <v>0.67</v>
      </c>
      <c r="F74" s="125"/>
    </row>
    <row r="75" spans="1:6">
      <c r="A75" s="123" t="s">
        <v>13</v>
      </c>
      <c r="B75" s="295" t="s">
        <v>257</v>
      </c>
      <c r="C75" s="296"/>
      <c r="D75" s="127">
        <v>0.02</v>
      </c>
      <c r="E75" s="138">
        <f t="shared" si="1"/>
        <v>44.86</v>
      </c>
    </row>
    <row r="76" spans="1:6">
      <c r="A76" s="139" t="s">
        <v>15</v>
      </c>
      <c r="B76" s="308" t="s">
        <v>258</v>
      </c>
      <c r="C76" s="309"/>
      <c r="D76" s="127">
        <f>((1/30)*7)/12</f>
        <v>1.9400000000000001E-2</v>
      </c>
      <c r="E76" s="138">
        <f t="shared" si="1"/>
        <v>43.51</v>
      </c>
    </row>
    <row r="77" spans="1:6">
      <c r="A77" s="140" t="s">
        <v>18</v>
      </c>
      <c r="B77" s="308" t="s">
        <v>259</v>
      </c>
      <c r="C77" s="309"/>
      <c r="D77" s="127">
        <v>7.1999999999999998E-3</v>
      </c>
      <c r="E77" s="138">
        <f>D77*$C$72</f>
        <v>16.149999999999999</v>
      </c>
    </row>
    <row r="78" spans="1:6">
      <c r="A78" s="126" t="s">
        <v>21</v>
      </c>
      <c r="B78" s="295" t="s">
        <v>260</v>
      </c>
      <c r="C78" s="296"/>
      <c r="D78" s="127">
        <v>0.02</v>
      </c>
      <c r="E78" s="138">
        <f t="shared" si="1"/>
        <v>44.86</v>
      </c>
    </row>
    <row r="79" spans="1:6">
      <c r="A79" s="223" t="s">
        <v>228</v>
      </c>
      <c r="B79" s="224" t="s">
        <v>220</v>
      </c>
      <c r="C79" s="224"/>
      <c r="D79" s="225">
        <f>SUM(D73:D78)</f>
        <v>7.1099999999999997E-2</v>
      </c>
      <c r="E79" s="172">
        <f>TRUNC(SUM(E73:E78),2)</f>
        <v>159.47</v>
      </c>
      <c r="F79" s="125"/>
    </row>
    <row r="80" spans="1:6" ht="45" customHeight="1">
      <c r="A80" s="353" t="s">
        <v>237</v>
      </c>
      <c r="B80" s="353"/>
      <c r="C80" s="353"/>
      <c r="D80" s="353"/>
      <c r="E80" s="353"/>
    </row>
    <row r="81" spans="1:6" ht="29.25" customHeight="1">
      <c r="A81" s="349" t="s">
        <v>168</v>
      </c>
      <c r="B81" s="349"/>
      <c r="C81" s="349"/>
      <c r="D81" s="349"/>
      <c r="E81" s="349"/>
    </row>
    <row r="82" spans="1:6" ht="18" customHeight="1">
      <c r="A82" s="356" t="s">
        <v>261</v>
      </c>
      <c r="B82" s="356"/>
      <c r="C82" s="356"/>
      <c r="D82" s="356"/>
      <c r="E82" s="356"/>
    </row>
    <row r="83" spans="1:6">
      <c r="A83" s="173"/>
      <c r="B83" s="173"/>
      <c r="C83" s="173"/>
      <c r="D83" s="173"/>
      <c r="E83" s="173"/>
    </row>
    <row r="84" spans="1:6">
      <c r="A84" s="117">
        <v>4</v>
      </c>
      <c r="B84" s="297" t="s">
        <v>226</v>
      </c>
      <c r="C84" s="298"/>
      <c r="D84" s="298"/>
      <c r="E84" s="299"/>
    </row>
    <row r="85" spans="1:6" ht="29.25" customHeight="1">
      <c r="A85" s="156" t="s">
        <v>170</v>
      </c>
      <c r="B85" s="300" t="s">
        <v>227</v>
      </c>
      <c r="C85" s="301"/>
      <c r="D85" s="302" t="s">
        <v>171</v>
      </c>
      <c r="E85" s="304" t="s">
        <v>39</v>
      </c>
    </row>
    <row r="86" spans="1:6">
      <c r="A86" s="161"/>
      <c r="B86" s="158" t="s">
        <v>225</v>
      </c>
      <c r="C86" s="160">
        <f>$E$29</f>
        <v>2242.85</v>
      </c>
      <c r="D86" s="303"/>
      <c r="E86" s="305"/>
    </row>
    <row r="87" spans="1:6">
      <c r="A87" s="107" t="s">
        <v>9</v>
      </c>
      <c r="B87" s="293" t="s">
        <v>172</v>
      </c>
      <c r="C87" s="294"/>
      <c r="D87" s="226">
        <v>1.6199999999999999E-2</v>
      </c>
      <c r="E87" s="138">
        <f>D87*$C$86</f>
        <v>36.33</v>
      </c>
      <c r="F87" s="119"/>
    </row>
    <row r="88" spans="1:6">
      <c r="A88" s="107" t="s">
        <v>11</v>
      </c>
      <c r="B88" s="293" t="s">
        <v>173</v>
      </c>
      <c r="C88" s="294"/>
      <c r="D88" s="127">
        <v>2.8E-3</v>
      </c>
      <c r="E88" s="138">
        <f t="shared" ref="E88:E90" si="2">D88*$C$86</f>
        <v>6.28</v>
      </c>
    </row>
    <row r="89" spans="1:6">
      <c r="A89" s="107" t="s">
        <v>13</v>
      </c>
      <c r="B89" s="293" t="s">
        <v>174</v>
      </c>
      <c r="C89" s="294"/>
      <c r="D89" s="127">
        <v>2.0000000000000001E-4</v>
      </c>
      <c r="E89" s="138">
        <f t="shared" si="2"/>
        <v>0.45</v>
      </c>
    </row>
    <row r="90" spans="1:6">
      <c r="A90" s="107" t="s">
        <v>15</v>
      </c>
      <c r="B90" s="293" t="s">
        <v>175</v>
      </c>
      <c r="C90" s="294"/>
      <c r="D90" s="127">
        <v>3.3E-3</v>
      </c>
      <c r="E90" s="138">
        <f t="shared" si="2"/>
        <v>7.4</v>
      </c>
    </row>
    <row r="91" spans="1:6">
      <c r="A91" s="107" t="s">
        <v>18</v>
      </c>
      <c r="B91" s="293" t="s">
        <v>176</v>
      </c>
      <c r="C91" s="294"/>
      <c r="D91" s="127">
        <v>6.9999999999999999E-4</v>
      </c>
      <c r="E91" s="138">
        <f>D91*$C$86</f>
        <v>1.57</v>
      </c>
    </row>
    <row r="92" spans="1:6">
      <c r="A92" s="107" t="s">
        <v>21</v>
      </c>
      <c r="B92" s="393" t="s">
        <v>244</v>
      </c>
      <c r="C92" s="394"/>
      <c r="D92" s="220">
        <v>0</v>
      </c>
      <c r="E92" s="138">
        <f>D92*$C$86</f>
        <v>0</v>
      </c>
    </row>
    <row r="93" spans="1:6" ht="15.75" customHeight="1">
      <c r="A93" s="411" t="s">
        <v>177</v>
      </c>
      <c r="B93" s="412"/>
      <c r="C93" s="159"/>
      <c r="D93" s="141">
        <f>SUM(D87:D92)</f>
        <v>2.3199999999999998E-2</v>
      </c>
      <c r="E93" s="227">
        <f>SUM(E87:E92)</f>
        <v>52.03</v>
      </c>
    </row>
    <row r="94" spans="1:6" ht="15.75" customHeight="1">
      <c r="A94" s="413" t="s">
        <v>178</v>
      </c>
      <c r="B94" s="414"/>
      <c r="C94" s="414"/>
      <c r="D94" s="415"/>
      <c r="E94" s="142">
        <f>($E$121+$E$122+$E$123)/30</f>
        <v>132.88999999999999</v>
      </c>
    </row>
    <row r="95" spans="1:6" ht="15.75" customHeight="1">
      <c r="A95" s="129"/>
      <c r="B95" s="129"/>
      <c r="C95" s="129"/>
      <c r="D95" s="129"/>
      <c r="E95" s="129"/>
    </row>
    <row r="96" spans="1:6">
      <c r="A96" s="128">
        <v>4</v>
      </c>
      <c r="B96" s="342" t="s">
        <v>229</v>
      </c>
      <c r="C96" s="343"/>
      <c r="D96" s="344"/>
      <c r="E96" s="128" t="s">
        <v>39</v>
      </c>
    </row>
    <row r="97" spans="1:7">
      <c r="A97" s="155" t="s">
        <v>170</v>
      </c>
      <c r="B97" s="409" t="s">
        <v>179</v>
      </c>
      <c r="C97" s="409"/>
      <c r="D97" s="409"/>
      <c r="E97" s="189">
        <f>$E$93</f>
        <v>52.03</v>
      </c>
    </row>
    <row r="98" spans="1:7">
      <c r="A98" s="332" t="s">
        <v>230</v>
      </c>
      <c r="B98" s="333" t="s">
        <v>220</v>
      </c>
      <c r="C98" s="333"/>
      <c r="D98" s="334"/>
      <c r="E98" s="174">
        <f>SUM(E97)</f>
        <v>52.03</v>
      </c>
    </row>
    <row r="99" spans="1:7">
      <c r="A99" s="129"/>
      <c r="B99" s="129"/>
      <c r="C99" s="129"/>
      <c r="D99" s="129"/>
      <c r="E99" s="129"/>
    </row>
    <row r="100" spans="1:7">
      <c r="A100" s="328"/>
      <c r="B100" s="328"/>
      <c r="C100" s="328"/>
      <c r="D100" s="328"/>
      <c r="E100" s="328"/>
    </row>
    <row r="101" spans="1:7">
      <c r="A101" s="128">
        <v>5</v>
      </c>
      <c r="B101" s="342" t="s">
        <v>231</v>
      </c>
      <c r="C101" s="343"/>
      <c r="D101" s="344"/>
      <c r="E101" s="128" t="s">
        <v>39</v>
      </c>
    </row>
    <row r="102" spans="1:7" s="219" customFormat="1">
      <c r="A102" s="236" t="s">
        <v>9</v>
      </c>
      <c r="B102" s="410" t="s">
        <v>180</v>
      </c>
      <c r="C102" s="410"/>
      <c r="D102" s="410"/>
      <c r="E102" s="239">
        <f>Uniforme!F11</f>
        <v>78.739999999999995</v>
      </c>
    </row>
    <row r="103" spans="1:7">
      <c r="A103" s="107" t="s">
        <v>15</v>
      </c>
      <c r="B103" s="406" t="s">
        <v>181</v>
      </c>
      <c r="C103" s="407"/>
      <c r="D103" s="408"/>
      <c r="E103" s="122">
        <v>0</v>
      </c>
    </row>
    <row r="104" spans="1:7">
      <c r="A104" s="332" t="s">
        <v>232</v>
      </c>
      <c r="B104" s="333" t="s">
        <v>220</v>
      </c>
      <c r="C104" s="333"/>
      <c r="D104" s="334"/>
      <c r="E104" s="172">
        <f>SUM(E102:E103)</f>
        <v>78.739999999999995</v>
      </c>
    </row>
    <row r="105" spans="1:7" ht="45.75" customHeight="1">
      <c r="A105" s="314" t="s">
        <v>208</v>
      </c>
      <c r="B105" s="314"/>
      <c r="C105" s="314"/>
      <c r="D105" s="314"/>
      <c r="E105" s="314"/>
    </row>
    <row r="106" spans="1:7">
      <c r="A106" s="143"/>
      <c r="B106" s="143"/>
      <c r="C106" s="143"/>
      <c r="D106" s="143"/>
      <c r="E106" s="143"/>
    </row>
    <row r="107" spans="1:7">
      <c r="A107" s="330"/>
      <c r="B107" s="330"/>
      <c r="C107" s="330"/>
      <c r="D107" s="330"/>
      <c r="E107" s="330"/>
      <c r="F107" s="144"/>
      <c r="G107" s="144"/>
    </row>
    <row r="108" spans="1:7" s="175" customFormat="1">
      <c r="A108" s="117">
        <v>6</v>
      </c>
      <c r="B108" s="316" t="s">
        <v>233</v>
      </c>
      <c r="C108" s="317"/>
      <c r="D108" s="135" t="s">
        <v>224</v>
      </c>
      <c r="E108" s="117" t="s">
        <v>39</v>
      </c>
    </row>
    <row r="109" spans="1:7" ht="15" customHeight="1">
      <c r="A109" s="156" t="s">
        <v>9</v>
      </c>
      <c r="B109" s="404" t="s">
        <v>234</v>
      </c>
      <c r="C109" s="405"/>
      <c r="D109" s="228">
        <v>0.03</v>
      </c>
      <c r="E109" s="145">
        <f>$E$126*$D$109</f>
        <v>123.52</v>
      </c>
      <c r="G109" s="125"/>
    </row>
    <row r="110" spans="1:7">
      <c r="A110" s="156" t="s">
        <v>11</v>
      </c>
      <c r="B110" s="404" t="s">
        <v>103</v>
      </c>
      <c r="C110" s="405"/>
      <c r="D110" s="228">
        <v>6.7900000000000002E-2</v>
      </c>
      <c r="E110" s="145">
        <f>($E$126+$E$109)*$D$110</f>
        <v>287.95999999999998</v>
      </c>
      <c r="G110" s="125"/>
    </row>
    <row r="111" spans="1:7">
      <c r="A111" s="184" t="s">
        <v>13</v>
      </c>
      <c r="B111" s="180" t="s">
        <v>107</v>
      </c>
      <c r="C111" s="181"/>
      <c r="D111" s="179">
        <f>$D$112+$D$113+$D$114+$D$115+$D$116</f>
        <v>8.6499999999999994E-2</v>
      </c>
      <c r="E111" s="182">
        <f>E112+E113+E114+E115+E116</f>
        <v>428.85</v>
      </c>
    </row>
    <row r="112" spans="1:7">
      <c r="A112" s="177"/>
      <c r="B112" s="399" t="s">
        <v>182</v>
      </c>
      <c r="C112" s="176" t="s">
        <v>110</v>
      </c>
      <c r="D112" s="228">
        <v>6.4999999999999997E-3</v>
      </c>
      <c r="E112" s="145">
        <f>($E$126+$E$109+$E$110)*$D$112/(1-$D$111)</f>
        <v>32.229999999999997</v>
      </c>
    </row>
    <row r="113" spans="1:7">
      <c r="A113" s="178"/>
      <c r="B113" s="400"/>
      <c r="C113" s="176" t="s">
        <v>109</v>
      </c>
      <c r="D113" s="228">
        <v>0.03</v>
      </c>
      <c r="E113" s="145">
        <f>($E$126+$E$109+$E$110)*$D$113/(1-$D$111)</f>
        <v>148.72999999999999</v>
      </c>
    </row>
    <row r="114" spans="1:7">
      <c r="A114" s="402"/>
      <c r="B114" s="401"/>
      <c r="C114" s="147" t="s">
        <v>183</v>
      </c>
      <c r="D114" s="228">
        <v>0</v>
      </c>
      <c r="E114" s="145">
        <f>(($E$126-$E$125)+$E$109+$E$110)*$D$114/(1-$D$111)</f>
        <v>0</v>
      </c>
    </row>
    <row r="115" spans="1:7">
      <c r="A115" s="402"/>
      <c r="B115" s="146" t="s">
        <v>184</v>
      </c>
      <c r="C115" s="147" t="s">
        <v>185</v>
      </c>
      <c r="D115" s="228">
        <v>0.05</v>
      </c>
      <c r="E115" s="145">
        <f>($E$126+$E$109+$E$110)*$D$115/(1-$D$111)</f>
        <v>247.89</v>
      </c>
    </row>
    <row r="116" spans="1:7">
      <c r="A116" s="403"/>
      <c r="B116" s="146" t="s">
        <v>186</v>
      </c>
      <c r="C116" s="148" t="s">
        <v>187</v>
      </c>
      <c r="D116" s="228">
        <v>0</v>
      </c>
      <c r="E116" s="145">
        <f>($E$126+$E$109+$E$110)*$D$116/(1-$D$111)</f>
        <v>0</v>
      </c>
    </row>
    <row r="117" spans="1:7">
      <c r="A117" s="223" t="s">
        <v>235</v>
      </c>
      <c r="B117" s="224"/>
      <c r="C117" s="224"/>
      <c r="D117" s="225">
        <f>SUM(D109,D110,D112,D113,D114,D115,D116)</f>
        <v>0.18440000000000001</v>
      </c>
      <c r="E117" s="183">
        <f>E109+E110+E111</f>
        <v>840.33</v>
      </c>
    </row>
    <row r="118" spans="1:7">
      <c r="A118" s="129"/>
      <c r="B118" s="129"/>
      <c r="C118" s="129"/>
      <c r="D118" s="129"/>
      <c r="E118" s="129"/>
    </row>
    <row r="119" spans="1:7">
      <c r="A119" s="324" t="s">
        <v>188</v>
      </c>
      <c r="B119" s="325"/>
      <c r="C119" s="325"/>
      <c r="D119" s="325"/>
      <c r="E119" s="326"/>
    </row>
    <row r="120" spans="1:7" ht="15" customHeight="1">
      <c r="A120" s="365" t="s">
        <v>189</v>
      </c>
      <c r="B120" s="366"/>
      <c r="C120" s="366"/>
      <c r="D120" s="367"/>
      <c r="E120" s="156" t="s">
        <v>39</v>
      </c>
    </row>
    <row r="121" spans="1:7">
      <c r="A121" s="149" t="s">
        <v>9</v>
      </c>
      <c r="B121" s="327" t="s">
        <v>190</v>
      </c>
      <c r="C121" s="327"/>
      <c r="D121" s="327"/>
      <c r="E121" s="185">
        <f>$E$29</f>
        <v>2242.85</v>
      </c>
    </row>
    <row r="122" spans="1:7">
      <c r="A122" s="149" t="s">
        <v>11</v>
      </c>
      <c r="B122" s="327" t="s">
        <v>191</v>
      </c>
      <c r="C122" s="327"/>
      <c r="D122" s="327"/>
      <c r="E122" s="185">
        <f>$E$68</f>
        <v>1584.36</v>
      </c>
    </row>
    <row r="123" spans="1:7">
      <c r="A123" s="149" t="s">
        <v>13</v>
      </c>
      <c r="B123" s="327" t="s">
        <v>192</v>
      </c>
      <c r="C123" s="327"/>
      <c r="D123" s="327"/>
      <c r="E123" s="185">
        <f>$E$79</f>
        <v>159.47</v>
      </c>
    </row>
    <row r="124" spans="1:7">
      <c r="A124" s="149" t="s">
        <v>15</v>
      </c>
      <c r="B124" s="327" t="s">
        <v>169</v>
      </c>
      <c r="C124" s="327"/>
      <c r="D124" s="327"/>
      <c r="E124" s="186">
        <f>$E$98</f>
        <v>52.03</v>
      </c>
    </row>
    <row r="125" spans="1:7">
      <c r="A125" s="149" t="s">
        <v>193</v>
      </c>
      <c r="B125" s="327" t="s">
        <v>194</v>
      </c>
      <c r="C125" s="327"/>
      <c r="D125" s="327"/>
      <c r="E125" s="186">
        <f>$E$104</f>
        <v>78.739999999999995</v>
      </c>
    </row>
    <row r="126" spans="1:7">
      <c r="A126" s="361" t="s">
        <v>195</v>
      </c>
      <c r="B126" s="361"/>
      <c r="C126" s="361"/>
      <c r="D126" s="361"/>
      <c r="E126" s="150">
        <f>SUM(E121:E125)</f>
        <v>4117.45</v>
      </c>
    </row>
    <row r="127" spans="1:7">
      <c r="A127" s="151" t="s">
        <v>21</v>
      </c>
      <c r="B127" s="360" t="s">
        <v>196</v>
      </c>
      <c r="C127" s="360"/>
      <c r="D127" s="360"/>
      <c r="E127" s="187">
        <f>$E$117</f>
        <v>840.33</v>
      </c>
    </row>
    <row r="128" spans="1:7">
      <c r="A128" s="362" t="s">
        <v>236</v>
      </c>
      <c r="B128" s="363"/>
      <c r="C128" s="363"/>
      <c r="D128" s="364"/>
      <c r="E128" s="188">
        <f>$E$126+$E$127</f>
        <v>4957.78</v>
      </c>
      <c r="G128" s="119"/>
    </row>
    <row r="129" spans="1:6">
      <c r="A129" s="357" t="s">
        <v>197</v>
      </c>
      <c r="B129" s="358"/>
      <c r="C129" s="358"/>
      <c r="D129" s="359"/>
      <c r="E129" s="152">
        <f>$E$128/$E$29</f>
        <v>2.21</v>
      </c>
      <c r="F129" s="119"/>
    </row>
    <row r="130" spans="1:6">
      <c r="A130" s="129"/>
      <c r="B130" s="129"/>
      <c r="C130" s="129"/>
      <c r="D130" s="129"/>
      <c r="E130" s="129"/>
      <c r="F130" s="119"/>
    </row>
    <row r="131" spans="1:6">
      <c r="A131" s="129"/>
      <c r="B131" s="129"/>
      <c r="C131" s="129"/>
      <c r="D131" s="129"/>
      <c r="E131" s="129"/>
    </row>
    <row r="132" spans="1:6">
      <c r="B132" s="119"/>
      <c r="C132" s="119"/>
    </row>
    <row r="135" spans="1:6">
      <c r="B135" s="119"/>
      <c r="C135" s="119"/>
    </row>
    <row r="136" spans="1:6">
      <c r="B136" s="119"/>
      <c r="C136" s="119"/>
    </row>
  </sheetData>
  <sheetProtection formatCells="0" formatColumns="0" formatRows="0"/>
  <mergeCells count="120">
    <mergeCell ref="A53:E53"/>
    <mergeCell ref="B112:B114"/>
    <mergeCell ref="A114:A116"/>
    <mergeCell ref="A104:D104"/>
    <mergeCell ref="B108:C108"/>
    <mergeCell ref="B110:C110"/>
    <mergeCell ref="B109:C109"/>
    <mergeCell ref="B92:C92"/>
    <mergeCell ref="A98:D98"/>
    <mergeCell ref="A105:E105"/>
    <mergeCell ref="B103:D103"/>
    <mergeCell ref="B96:D96"/>
    <mergeCell ref="B97:D97"/>
    <mergeCell ref="B101:D101"/>
    <mergeCell ref="B102:D102"/>
    <mergeCell ref="A93:B93"/>
    <mergeCell ref="A94:D94"/>
    <mergeCell ref="B55:D55"/>
    <mergeCell ref="B57:D57"/>
    <mergeCell ref="D23:E23"/>
    <mergeCell ref="D19:E19"/>
    <mergeCell ref="A48:C48"/>
    <mergeCell ref="B19:C19"/>
    <mergeCell ref="B20:C20"/>
    <mergeCell ref="B21:C21"/>
    <mergeCell ref="B22:C22"/>
    <mergeCell ref="B23:C23"/>
    <mergeCell ref="B45:C45"/>
    <mergeCell ref="B46:C46"/>
    <mergeCell ref="B47:C47"/>
    <mergeCell ref="B33:C33"/>
    <mergeCell ref="B34:C34"/>
    <mergeCell ref="B35:C35"/>
    <mergeCell ref="A36:C36"/>
    <mergeCell ref="B40:C40"/>
    <mergeCell ref="B41:C41"/>
    <mergeCell ref="B42:C42"/>
    <mergeCell ref="B43:C43"/>
    <mergeCell ref="B44:C44"/>
    <mergeCell ref="A32:E32"/>
    <mergeCell ref="B31:E31"/>
    <mergeCell ref="D21:E21"/>
    <mergeCell ref="D22:E22"/>
    <mergeCell ref="A1:E1"/>
    <mergeCell ref="D2:E2"/>
    <mergeCell ref="D3:E3"/>
    <mergeCell ref="B6:D6"/>
    <mergeCell ref="B7:D7"/>
    <mergeCell ref="B8:D8"/>
    <mergeCell ref="B9:D9"/>
    <mergeCell ref="D12:E12"/>
    <mergeCell ref="D20:E20"/>
    <mergeCell ref="D13:E13"/>
    <mergeCell ref="A5:E5"/>
    <mergeCell ref="B2:C2"/>
    <mergeCell ref="B3:C3"/>
    <mergeCell ref="B12:C12"/>
    <mergeCell ref="B13:C13"/>
    <mergeCell ref="B14:C14"/>
    <mergeCell ref="A16:E16"/>
    <mergeCell ref="A17:E17"/>
    <mergeCell ref="A18:E18"/>
    <mergeCell ref="A11:E11"/>
    <mergeCell ref="A129:D129"/>
    <mergeCell ref="B124:D124"/>
    <mergeCell ref="B127:D127"/>
    <mergeCell ref="B122:D122"/>
    <mergeCell ref="B125:D125"/>
    <mergeCell ref="A126:D126"/>
    <mergeCell ref="A128:D128"/>
    <mergeCell ref="A120:D120"/>
    <mergeCell ref="B121:D121"/>
    <mergeCell ref="A119:E119"/>
    <mergeCell ref="B123:D123"/>
    <mergeCell ref="A100:E100"/>
    <mergeCell ref="A63:E63"/>
    <mergeCell ref="A107:E107"/>
    <mergeCell ref="A25:E25"/>
    <mergeCell ref="B26:D26"/>
    <mergeCell ref="B58:D58"/>
    <mergeCell ref="A29:D29"/>
    <mergeCell ref="D38:D39"/>
    <mergeCell ref="B38:C38"/>
    <mergeCell ref="B87:C87"/>
    <mergeCell ref="B28:D28"/>
    <mergeCell ref="B91:C91"/>
    <mergeCell ref="A68:D68"/>
    <mergeCell ref="B64:D64"/>
    <mergeCell ref="B65:D65"/>
    <mergeCell ref="B67:D67"/>
    <mergeCell ref="A81:E81"/>
    <mergeCell ref="B60:D60"/>
    <mergeCell ref="A80:E80"/>
    <mergeCell ref="A61:D61"/>
    <mergeCell ref="A82:E82"/>
    <mergeCell ref="A50:E50"/>
    <mergeCell ref="B27:D27"/>
    <mergeCell ref="B88:C88"/>
    <mergeCell ref="B89:C89"/>
    <mergeCell ref="B90:C90"/>
    <mergeCell ref="B78:C78"/>
    <mergeCell ref="B84:E84"/>
    <mergeCell ref="B85:C85"/>
    <mergeCell ref="D85:D86"/>
    <mergeCell ref="E85:E86"/>
    <mergeCell ref="E71:E72"/>
    <mergeCell ref="B73:C73"/>
    <mergeCell ref="B74:C74"/>
    <mergeCell ref="B76:C76"/>
    <mergeCell ref="B77:C77"/>
    <mergeCell ref="B75:C75"/>
    <mergeCell ref="E38:E39"/>
    <mergeCell ref="B59:D59"/>
    <mergeCell ref="A54:E54"/>
    <mergeCell ref="A37:E37"/>
    <mergeCell ref="B71:C71"/>
    <mergeCell ref="D71:D72"/>
    <mergeCell ref="B66:D66"/>
    <mergeCell ref="A51:E51"/>
    <mergeCell ref="A52:E52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65" orientation="portrait" r:id="rId1"/>
  <rowBreaks count="1" manualBreakCount="1">
    <brk id="70" max="4" man="1"/>
  </rowBreaks>
  <ignoredErrors>
    <ignoredError sqref="E58:E59" unlocked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tabColor theme="0" tint="-0.499984740745262"/>
  </sheetPr>
  <dimension ref="A1:F11"/>
  <sheetViews>
    <sheetView showGridLines="0" view="pageBreakPreview" zoomScaleNormal="110" zoomScaleSheetLayoutView="100" workbookViewId="0">
      <selection activeCell="J10" sqref="J10"/>
    </sheetView>
  </sheetViews>
  <sheetFormatPr defaultColWidth="9.140625" defaultRowHeight="12"/>
  <cols>
    <col min="1" max="1" width="3.7109375" style="190" customWidth="1"/>
    <col min="2" max="2" width="37.5703125" style="190" customWidth="1"/>
    <col min="3" max="3" width="7.28515625" style="190" customWidth="1"/>
    <col min="4" max="4" width="10.28515625" style="190" customWidth="1"/>
    <col min="5" max="5" width="10" style="190" customWidth="1"/>
    <col min="6" max="6" width="11" style="190" customWidth="1"/>
    <col min="7" max="16384" width="9.140625" style="190"/>
  </cols>
  <sheetData>
    <row r="1" spans="1:6" ht="15">
      <c r="A1" s="420" t="s">
        <v>245</v>
      </c>
      <c r="B1" s="420"/>
      <c r="C1" s="420"/>
      <c r="D1" s="420"/>
      <c r="E1" s="420"/>
      <c r="F1" s="420"/>
    </row>
    <row r="2" spans="1:6" ht="15">
      <c r="A2" s="421" t="s">
        <v>273</v>
      </c>
      <c r="B2" s="421"/>
      <c r="C2" s="421"/>
      <c r="D2" s="421"/>
      <c r="E2" s="421"/>
      <c r="F2" s="421"/>
    </row>
    <row r="3" spans="1:6">
      <c r="A3" s="191" t="s">
        <v>198</v>
      </c>
      <c r="B3" s="191" t="s">
        <v>199</v>
      </c>
      <c r="C3" s="191" t="s">
        <v>200</v>
      </c>
      <c r="D3" s="191" t="s">
        <v>201</v>
      </c>
      <c r="E3" s="191" t="s">
        <v>202</v>
      </c>
      <c r="F3" s="191" t="s">
        <v>203</v>
      </c>
    </row>
    <row r="4" spans="1:6" ht="22.5" customHeight="1">
      <c r="A4" s="192">
        <v>1</v>
      </c>
      <c r="B4" s="193" t="s">
        <v>276</v>
      </c>
      <c r="C4" s="194">
        <v>4</v>
      </c>
      <c r="D4" s="238">
        <v>59.71</v>
      </c>
      <c r="E4" s="195">
        <f t="shared" ref="E4:E9" si="0">(D4*C4)</f>
        <v>238.84</v>
      </c>
      <c r="F4" s="195">
        <f t="shared" ref="F4:F9" si="1">E4/12</f>
        <v>19.899999999999999</v>
      </c>
    </row>
    <row r="5" spans="1:6" ht="18" customHeight="1">
      <c r="A5" s="192">
        <v>2</v>
      </c>
      <c r="B5" s="193" t="s">
        <v>277</v>
      </c>
      <c r="C5" s="194">
        <v>2</v>
      </c>
      <c r="D5" s="238">
        <v>173.9</v>
      </c>
      <c r="E5" s="195">
        <f t="shared" si="0"/>
        <v>347.8</v>
      </c>
      <c r="F5" s="195">
        <f t="shared" si="1"/>
        <v>28.98</v>
      </c>
    </row>
    <row r="6" spans="1:6" ht="20.25" customHeight="1">
      <c r="A6" s="192">
        <v>3</v>
      </c>
      <c r="B6" s="193" t="s">
        <v>278</v>
      </c>
      <c r="C6" s="194">
        <v>4</v>
      </c>
      <c r="D6" s="238">
        <v>20.2</v>
      </c>
      <c r="E6" s="195">
        <f t="shared" si="0"/>
        <v>80.8</v>
      </c>
      <c r="F6" s="195">
        <f t="shared" si="1"/>
        <v>6.73</v>
      </c>
    </row>
    <row r="7" spans="1:6" ht="25.5">
      <c r="A7" s="192">
        <v>4</v>
      </c>
      <c r="B7" s="193" t="s">
        <v>279</v>
      </c>
      <c r="C7" s="194">
        <v>2</v>
      </c>
      <c r="D7" s="238">
        <v>85.25</v>
      </c>
      <c r="E7" s="195">
        <f t="shared" si="0"/>
        <v>170.5</v>
      </c>
      <c r="F7" s="195">
        <f t="shared" si="1"/>
        <v>14.21</v>
      </c>
    </row>
    <row r="8" spans="1:6" ht="25.5">
      <c r="A8" s="192">
        <v>5</v>
      </c>
      <c r="B8" s="193" t="s">
        <v>280</v>
      </c>
      <c r="C8" s="194">
        <v>2</v>
      </c>
      <c r="D8" s="238">
        <v>42.67</v>
      </c>
      <c r="E8" s="195">
        <f t="shared" si="0"/>
        <v>85.34</v>
      </c>
      <c r="F8" s="195">
        <f t="shared" si="1"/>
        <v>7.11</v>
      </c>
    </row>
    <row r="9" spans="1:6" ht="12.75">
      <c r="A9" s="192">
        <v>6</v>
      </c>
      <c r="B9" s="193" t="s">
        <v>248</v>
      </c>
      <c r="C9" s="194">
        <v>1</v>
      </c>
      <c r="D9" s="238">
        <v>21.67</v>
      </c>
      <c r="E9" s="195">
        <f t="shared" si="0"/>
        <v>21.67</v>
      </c>
      <c r="F9" s="195">
        <f t="shared" si="1"/>
        <v>1.81</v>
      </c>
    </row>
    <row r="10" spans="1:6">
      <c r="A10" s="422" t="s">
        <v>204</v>
      </c>
      <c r="B10" s="423"/>
      <c r="C10" s="423"/>
      <c r="D10" s="423"/>
      <c r="E10" s="196">
        <f>SUM(E4:E9)</f>
        <v>944.95</v>
      </c>
      <c r="F10" s="197"/>
    </row>
    <row r="11" spans="1:6">
      <c r="A11" s="424" t="s">
        <v>205</v>
      </c>
      <c r="B11" s="425"/>
      <c r="C11" s="425"/>
      <c r="D11" s="425"/>
      <c r="E11" s="426"/>
      <c r="F11" s="198">
        <f>SUM(F4:F9)</f>
        <v>78.739999999999995</v>
      </c>
    </row>
  </sheetData>
  <mergeCells count="4">
    <mergeCell ref="A1:F1"/>
    <mergeCell ref="A2:F2"/>
    <mergeCell ref="A10:D10"/>
    <mergeCell ref="A11:E11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7"/>
  <sheetViews>
    <sheetView workbookViewId="0">
      <selection activeCell="I4" sqref="I4"/>
    </sheetView>
  </sheetViews>
  <sheetFormatPr defaultColWidth="14.42578125" defaultRowHeight="15" customHeight="1"/>
  <cols>
    <col min="1" max="1" width="5.7109375" style="229" customWidth="1"/>
    <col min="2" max="2" width="35.7109375" style="229" customWidth="1"/>
    <col min="3" max="7" width="15.7109375" style="229" customWidth="1"/>
    <col min="8" max="9" width="20.7109375" style="229" customWidth="1"/>
    <col min="10" max="26" width="8.7109375" style="229" customWidth="1"/>
    <col min="27" max="16384" width="14.42578125" style="229"/>
  </cols>
  <sheetData>
    <row r="1" spans="1:9" ht="14.25" customHeight="1"/>
    <row r="2" spans="1:9" ht="24" customHeight="1">
      <c r="A2" s="427" t="s">
        <v>262</v>
      </c>
      <c r="B2" s="428"/>
      <c r="C2" s="428"/>
      <c r="D2" s="428"/>
      <c r="E2" s="428"/>
      <c r="F2" s="428"/>
      <c r="G2" s="428"/>
      <c r="H2" s="429" t="s">
        <v>287</v>
      </c>
      <c r="I2" s="430"/>
    </row>
    <row r="3" spans="1:9" ht="24.75" customHeight="1">
      <c r="A3" s="230" t="s">
        <v>263</v>
      </c>
      <c r="B3" s="230" t="s">
        <v>264</v>
      </c>
      <c r="C3" s="230" t="s">
        <v>265</v>
      </c>
      <c r="D3" s="230" t="s">
        <v>266</v>
      </c>
      <c r="E3" s="230" t="s">
        <v>267</v>
      </c>
      <c r="F3" s="230" t="s">
        <v>268</v>
      </c>
      <c r="G3" s="230" t="s">
        <v>269</v>
      </c>
      <c r="H3" s="431"/>
      <c r="I3" s="432"/>
    </row>
    <row r="4" spans="1:9" ht="24.75" customHeight="1">
      <c r="A4" s="231">
        <v>1</v>
      </c>
      <c r="B4" s="231" t="s">
        <v>270</v>
      </c>
      <c r="C4" s="231">
        <v>1</v>
      </c>
      <c r="D4" s="232">
        <v>107.92</v>
      </c>
      <c r="E4" s="232">
        <v>105</v>
      </c>
      <c r="F4" s="232">
        <v>143.36000000000001</v>
      </c>
      <c r="G4" s="233">
        <f>(D4+E4+F4)/3</f>
        <v>118.76</v>
      </c>
      <c r="H4" s="234">
        <v>0.5</v>
      </c>
      <c r="I4" s="235">
        <f>G4*H4</f>
        <v>59.38</v>
      </c>
    </row>
    <row r="5" spans="1:9" ht="14.25" customHeight="1"/>
    <row r="6" spans="1:9" ht="19.5" customHeight="1">
      <c r="A6" s="433" t="s">
        <v>271</v>
      </c>
      <c r="B6" s="434"/>
      <c r="C6" s="434"/>
      <c r="D6" s="434"/>
      <c r="E6" s="434"/>
      <c r="F6" s="434"/>
      <c r="G6" s="434"/>
    </row>
    <row r="7" spans="1:9" ht="19.5" customHeight="1">
      <c r="A7" s="435" t="s">
        <v>272</v>
      </c>
      <c r="B7" s="434"/>
      <c r="C7" s="434"/>
      <c r="D7" s="434"/>
      <c r="E7" s="434"/>
      <c r="F7" s="434"/>
      <c r="G7" s="434"/>
    </row>
    <row r="8" spans="1:9" ht="14.25" customHeight="1"/>
    <row r="9" spans="1:9" ht="14.25" customHeight="1">
      <c r="A9" s="427" t="s">
        <v>262</v>
      </c>
      <c r="B9" s="428"/>
      <c r="C9" s="428"/>
      <c r="D9" s="428"/>
      <c r="E9" s="428"/>
      <c r="F9" s="428"/>
      <c r="G9" s="428"/>
    </row>
    <row r="10" spans="1:9" ht="14.25" customHeight="1">
      <c r="A10" s="230" t="s">
        <v>263</v>
      </c>
      <c r="B10" s="230" t="s">
        <v>264</v>
      </c>
      <c r="C10" s="230" t="s">
        <v>265</v>
      </c>
      <c r="D10" s="230" t="s">
        <v>266</v>
      </c>
      <c r="E10" s="230" t="s">
        <v>267</v>
      </c>
      <c r="F10" s="230" t="s">
        <v>268</v>
      </c>
      <c r="G10" s="230" t="s">
        <v>269</v>
      </c>
    </row>
    <row r="11" spans="1:9" ht="14.25" customHeight="1">
      <c r="A11" s="231">
        <v>1</v>
      </c>
      <c r="B11" s="231" t="s">
        <v>86</v>
      </c>
      <c r="C11" s="231">
        <v>1</v>
      </c>
      <c r="D11" s="232">
        <v>15.79</v>
      </c>
      <c r="E11" s="232">
        <v>28.12</v>
      </c>
      <c r="F11" s="232">
        <v>10.16</v>
      </c>
      <c r="G11" s="233">
        <f>(D11+E11+F11)/3</f>
        <v>18.02</v>
      </c>
    </row>
    <row r="12" spans="1:9" ht="14.25" customHeight="1"/>
    <row r="13" spans="1:9" ht="14.25" customHeight="1"/>
    <row r="14" spans="1:9" ht="14.25" customHeight="1"/>
    <row r="15" spans="1:9" ht="14.25" customHeight="1"/>
    <row r="16" spans="1:9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</sheetData>
  <mergeCells count="5">
    <mergeCell ref="A2:G2"/>
    <mergeCell ref="H2:I3"/>
    <mergeCell ref="A6:G6"/>
    <mergeCell ref="A7:G7"/>
    <mergeCell ref="A9:G9"/>
  </mergeCells>
  <printOptions horizontalCentered="1"/>
  <pageMargins left="0.78740157480314965" right="0.78740157480314965" top="0.39370078740157483" bottom="0.39370078740157483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1642FE76425143A7DE0DF61A6A09ED" ma:contentTypeVersion="15" ma:contentTypeDescription="Crie um novo documento." ma:contentTypeScope="" ma:versionID="dd765a7369cfc33abc45aefddb1bba09">
  <xsd:schema xmlns:xsd="http://www.w3.org/2001/XMLSchema" xmlns:xs="http://www.w3.org/2001/XMLSchema" xmlns:p="http://schemas.microsoft.com/office/2006/metadata/properties" xmlns:ns2="a5018b0c-503e-4192-b2ff-8f0540375307" xmlns:ns3="78e7cd36-d5a8-45f9-bbbe-a96946fc0de7" targetNamespace="http://schemas.microsoft.com/office/2006/metadata/properties" ma:root="true" ma:fieldsID="df6ca0e04000f9a6da242bf0901044c2" ns2:_="" ns3:_="">
    <xsd:import namespace="a5018b0c-503e-4192-b2ff-8f0540375307"/>
    <xsd:import namespace="78e7cd36-d5a8-45f9-bbbe-a96946fc0d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18b0c-503e-4192-b2ff-8f05403753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7cd36-d5a8-45f9-bbbe-a96946fc0d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3e5233c-77cf-4689-a20e-5da0223dbd77}" ma:internalName="TaxCatchAll" ma:showField="CatchAllData" ma:web="78e7cd36-d5a8-45f9-bbbe-a96946fc0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e7cd36-d5a8-45f9-bbbe-a96946fc0de7" xsi:nil="true"/>
    <lcf76f155ced4ddcb4097134ff3c332f xmlns="a5018b0c-503e-4192-b2ff-8f054037530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3B3970-CACF-49CA-ACB6-CE160A1B91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18b0c-503e-4192-b2ff-8f0540375307"/>
    <ds:schemaRef ds:uri="78e7cd36-d5a8-45f9-bbbe-a96946fc0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190164-4574-489B-A2E1-66B8EFF189EF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a5018b0c-503e-4192-b2ff-8f0540375307"/>
    <ds:schemaRef ds:uri="http://purl.org/dc/dcmitype/"/>
    <ds:schemaRef ds:uri="http://purl.org/dc/elements/1.1/"/>
    <ds:schemaRef ds:uri="http://schemas.microsoft.com/office/2006/documentManagement/types"/>
    <ds:schemaRef ds:uri="78e7cd36-d5a8-45f9-bbbe-a96946fc0de7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519CBE7-5BC2-4D80-9FBB-EDD18DEEE3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portaria </vt:lpstr>
      <vt:lpstr>RESUMO DA PROPOSTA</vt:lpstr>
      <vt:lpstr>Oficial de Manutenção Predial</vt:lpstr>
      <vt:lpstr>Uniforme</vt:lpstr>
      <vt:lpstr>BENEFÍCIOS MENSAIS E DIÁRIOS</vt:lpstr>
      <vt:lpstr>'Oficial de Manutenção Predial'!Area_de_impressao</vt:lpstr>
      <vt:lpstr>'portaria '!Area_de_impressao</vt:lpstr>
      <vt:lpstr>'RESUMO DA PROPOSTA'!Area_de_impressao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2006-09-25T12:47:36Z</dcterms:created>
  <dcterms:modified xsi:type="dcterms:W3CDTF">2026-03-03T17:19:10Z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0x010100761642FE76425143A7DE0DF61A6A09ED</vt:lpwstr>
  </property>
  <property fmtid="{D5CDD505-2E9C-101B-9397-08002B2CF9AE}" pid="3" name="Order">
    <vt:r8>62743200</vt:r8>
  </property>
  <property fmtid="{D5CDD505-2E9C-101B-9397-08002B2CF9AE}" pid="4" name="MediaServiceImageTags">
    <vt:lpwstr/>
  </property>
</Properties>
</file>